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861E1A76-451F-46F9-8D54-67E1EBDA2EDA}" xr6:coauthVersionLast="47" xr6:coauthVersionMax="47" xr10:uidLastSave="{00000000-0000-0000-0000-000000000000}"/>
  <bookViews>
    <workbookView xWindow="28680" yWindow="0" windowWidth="29040" windowHeight="15720" firstSheet="1" activeTab="1" xr2:uid="{00000000-000D-0000-FFFF-FFFF00000000}"/>
  </bookViews>
  <sheets>
    <sheet name="Intermediatry" sheetId="2" state="hidden" r:id="rId1"/>
    <sheet name="BW" sheetId="8" r:id="rId2"/>
    <sheet name="DW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2" l="1"/>
  <c r="M28" i="2"/>
  <c r="M29" i="2"/>
  <c r="M30" i="2"/>
  <c r="L30" i="2" s="1"/>
  <c r="M31" i="2"/>
  <c r="M32" i="2"/>
  <c r="M33" i="2"/>
  <c r="L33" i="2" s="1"/>
  <c r="M34" i="2"/>
  <c r="L34" i="2" s="1"/>
  <c r="M35" i="2"/>
  <c r="M36" i="2"/>
  <c r="M37" i="2"/>
  <c r="M38" i="2"/>
  <c r="L38" i="2" s="1"/>
  <c r="M39" i="2"/>
  <c r="M40" i="2"/>
  <c r="M41" i="2"/>
  <c r="L41" i="2" s="1"/>
  <c r="M42" i="2"/>
  <c r="L42" i="2" s="1"/>
  <c r="M44" i="2"/>
  <c r="M45" i="2"/>
  <c r="M46" i="2"/>
  <c r="M47" i="2"/>
  <c r="M48" i="2"/>
  <c r="M49" i="2"/>
  <c r="M50" i="2"/>
  <c r="L50" i="2" s="1"/>
  <c r="M51" i="2"/>
  <c r="L51" i="2" s="1"/>
  <c r="M52" i="2"/>
  <c r="M53" i="2"/>
  <c r="M54" i="2"/>
  <c r="M55" i="2"/>
  <c r="L55" i="2" s="1"/>
  <c r="M56" i="2"/>
  <c r="M57" i="2"/>
  <c r="M58" i="2"/>
  <c r="L58" i="2" s="1"/>
  <c r="M59" i="2"/>
  <c r="L59" i="2" s="1"/>
  <c r="M26" i="2"/>
  <c r="M6" i="2"/>
  <c r="M7" i="2"/>
  <c r="M8" i="2"/>
  <c r="L8" i="2" s="1"/>
  <c r="M9" i="2"/>
  <c r="M10" i="2"/>
  <c r="M11" i="2"/>
  <c r="L11" i="2" s="1"/>
  <c r="M12" i="2"/>
  <c r="L12" i="2" s="1"/>
  <c r="M13" i="2"/>
  <c r="L13" i="2" s="1"/>
  <c r="M14" i="2"/>
  <c r="M15" i="2"/>
  <c r="M16" i="2"/>
  <c r="M17" i="2"/>
  <c r="M18" i="2"/>
  <c r="M19" i="2"/>
  <c r="L19" i="2" s="1"/>
  <c r="M20" i="2"/>
  <c r="M21" i="2"/>
  <c r="L21" i="2" s="1"/>
  <c r="M22" i="2"/>
  <c r="M23" i="2"/>
  <c r="M5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26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5" i="2"/>
  <c r="J27" i="2"/>
  <c r="I27" i="2" s="1"/>
  <c r="J28" i="2"/>
  <c r="J29" i="2"/>
  <c r="J30" i="2"/>
  <c r="I30" i="2" s="1"/>
  <c r="J31" i="2"/>
  <c r="J32" i="2"/>
  <c r="J33" i="2"/>
  <c r="I33" i="2" s="1"/>
  <c r="J34" i="2"/>
  <c r="I34" i="2" s="1"/>
  <c r="J35" i="2"/>
  <c r="J36" i="2"/>
  <c r="J37" i="2"/>
  <c r="I37" i="2" s="1"/>
  <c r="J38" i="2"/>
  <c r="I38" i="2" s="1"/>
  <c r="J39" i="2"/>
  <c r="J40" i="2"/>
  <c r="J41" i="2"/>
  <c r="I41" i="2" s="1"/>
  <c r="J42" i="2"/>
  <c r="I42" i="2" s="1"/>
  <c r="J44" i="2"/>
  <c r="I44" i="2" s="1"/>
  <c r="J45" i="2"/>
  <c r="J46" i="2"/>
  <c r="I46" i="2" s="1"/>
  <c r="J47" i="2"/>
  <c r="I47" i="2" s="1"/>
  <c r="J48" i="2"/>
  <c r="J49" i="2"/>
  <c r="J50" i="2"/>
  <c r="I50" i="2" s="1"/>
  <c r="J51" i="2"/>
  <c r="J52" i="2"/>
  <c r="J53" i="2"/>
  <c r="J54" i="2"/>
  <c r="I54" i="2" s="1"/>
  <c r="J55" i="2"/>
  <c r="J56" i="2"/>
  <c r="J57" i="2"/>
  <c r="J58" i="2"/>
  <c r="I58" i="2" s="1"/>
  <c r="J59" i="2"/>
  <c r="I59" i="2" s="1"/>
  <c r="J26" i="2"/>
  <c r="I26" i="2" s="1"/>
  <c r="J6" i="2"/>
  <c r="J7" i="2"/>
  <c r="I7" i="2" s="1"/>
  <c r="J8" i="2"/>
  <c r="I8" i="2" s="1"/>
  <c r="J9" i="2"/>
  <c r="J10" i="2"/>
  <c r="J11" i="2"/>
  <c r="I11" i="2" s="1"/>
  <c r="J12" i="2"/>
  <c r="I12" i="2" s="1"/>
  <c r="J13" i="2"/>
  <c r="I13" i="2" s="1"/>
  <c r="J14" i="2"/>
  <c r="J15" i="2"/>
  <c r="I15" i="2" s="1"/>
  <c r="J16" i="2"/>
  <c r="I16" i="2" s="1"/>
  <c r="J17" i="2"/>
  <c r="J18" i="2"/>
  <c r="J19" i="2"/>
  <c r="I19" i="2" s="1"/>
  <c r="J20" i="2"/>
  <c r="I20" i="2" s="1"/>
  <c r="J21" i="2"/>
  <c r="I21" i="2" s="1"/>
  <c r="J22" i="2"/>
  <c r="J23" i="2"/>
  <c r="J5" i="2"/>
  <c r="I5" i="2" s="1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26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5" i="2"/>
  <c r="G27" i="2"/>
  <c r="F27" i="2" s="1"/>
  <c r="G28" i="2"/>
  <c r="G29" i="2"/>
  <c r="G30" i="2"/>
  <c r="F30" i="2" s="1"/>
  <c r="G31" i="2"/>
  <c r="G32" i="2"/>
  <c r="F32" i="2" s="1"/>
  <c r="G33" i="2"/>
  <c r="F33" i="2" s="1"/>
  <c r="G34" i="2"/>
  <c r="F34" i="2" s="1"/>
  <c r="G35" i="2"/>
  <c r="G36" i="2"/>
  <c r="G37" i="2"/>
  <c r="G38" i="2"/>
  <c r="F38" i="2" s="1"/>
  <c r="G39" i="2"/>
  <c r="G40" i="2"/>
  <c r="G41" i="2"/>
  <c r="F41" i="2" s="1"/>
  <c r="G42" i="2"/>
  <c r="G44" i="2"/>
  <c r="G45" i="2"/>
  <c r="G46" i="2"/>
  <c r="G47" i="2"/>
  <c r="F47" i="2" s="1"/>
  <c r="G48" i="2"/>
  <c r="G49" i="2"/>
  <c r="F49" i="2" s="1"/>
  <c r="G50" i="2"/>
  <c r="F50" i="2" s="1"/>
  <c r="G51" i="2"/>
  <c r="F51" i="2" s="1"/>
  <c r="G52" i="2"/>
  <c r="G53" i="2"/>
  <c r="G54" i="2"/>
  <c r="G55" i="2"/>
  <c r="F55" i="2" s="1"/>
  <c r="G56" i="2"/>
  <c r="G57" i="2"/>
  <c r="F57" i="2" s="1"/>
  <c r="G58" i="2"/>
  <c r="F58" i="2" s="1"/>
  <c r="G59" i="2"/>
  <c r="F59" i="2" s="1"/>
  <c r="G26" i="2"/>
  <c r="F26" i="2" s="1"/>
  <c r="G6" i="2"/>
  <c r="G7" i="2"/>
  <c r="G8" i="2"/>
  <c r="F8" i="2" s="1"/>
  <c r="G9" i="2"/>
  <c r="G10" i="2"/>
  <c r="G11" i="2"/>
  <c r="F11" i="2" s="1"/>
  <c r="G12" i="2"/>
  <c r="F12" i="2" s="1"/>
  <c r="G13" i="2"/>
  <c r="G14" i="2"/>
  <c r="G15" i="2"/>
  <c r="G16" i="2"/>
  <c r="F16" i="2" s="1"/>
  <c r="G17" i="2"/>
  <c r="G18" i="2"/>
  <c r="G19" i="2"/>
  <c r="F19" i="2" s="1"/>
  <c r="G20" i="2"/>
  <c r="F20" i="2" s="1"/>
  <c r="G21" i="2"/>
  <c r="F21" i="2" s="1"/>
  <c r="G22" i="2"/>
  <c r="G23" i="2"/>
  <c r="F23" i="2" s="1"/>
  <c r="G5" i="2"/>
  <c r="F5" i="2" s="1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26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5" i="2"/>
  <c r="L44" i="2"/>
  <c r="F44" i="2"/>
  <c r="C44" i="2"/>
  <c r="L27" i="2"/>
  <c r="F28" i="2"/>
  <c r="I28" i="2"/>
  <c r="L28" i="2"/>
  <c r="F29" i="2"/>
  <c r="I29" i="2"/>
  <c r="L29" i="2"/>
  <c r="F31" i="2"/>
  <c r="I31" i="2"/>
  <c r="L31" i="2"/>
  <c r="I32" i="2"/>
  <c r="L32" i="2"/>
  <c r="F35" i="2"/>
  <c r="I35" i="2"/>
  <c r="L35" i="2"/>
  <c r="F36" i="2"/>
  <c r="I36" i="2"/>
  <c r="L36" i="2"/>
  <c r="F37" i="2"/>
  <c r="L37" i="2"/>
  <c r="F39" i="2"/>
  <c r="I39" i="2"/>
  <c r="L39" i="2"/>
  <c r="F40" i="2"/>
  <c r="I40" i="2"/>
  <c r="L40" i="2"/>
  <c r="F42" i="2"/>
  <c r="F43" i="2"/>
  <c r="I43" i="2"/>
  <c r="L43" i="2"/>
  <c r="F45" i="2"/>
  <c r="I45" i="2"/>
  <c r="L45" i="2"/>
  <c r="F46" i="2"/>
  <c r="L46" i="2"/>
  <c r="L47" i="2"/>
  <c r="F48" i="2"/>
  <c r="I48" i="2"/>
  <c r="L48" i="2"/>
  <c r="I49" i="2"/>
  <c r="L49" i="2"/>
  <c r="I51" i="2"/>
  <c r="F52" i="2"/>
  <c r="I52" i="2"/>
  <c r="L52" i="2"/>
  <c r="F53" i="2"/>
  <c r="I53" i="2"/>
  <c r="L53" i="2"/>
  <c r="F54" i="2"/>
  <c r="L54" i="2"/>
  <c r="I55" i="2"/>
  <c r="F56" i="2"/>
  <c r="I56" i="2"/>
  <c r="L56" i="2"/>
  <c r="I57" i="2"/>
  <c r="L57" i="2"/>
  <c r="L26" i="2"/>
  <c r="F6" i="2"/>
  <c r="I6" i="2"/>
  <c r="L6" i="2"/>
  <c r="F7" i="2"/>
  <c r="L7" i="2"/>
  <c r="F9" i="2"/>
  <c r="I9" i="2"/>
  <c r="L9" i="2"/>
  <c r="F10" i="2"/>
  <c r="I10" i="2"/>
  <c r="L10" i="2"/>
  <c r="F13" i="2"/>
  <c r="F14" i="2"/>
  <c r="I14" i="2"/>
  <c r="L14" i="2"/>
  <c r="F15" i="2"/>
  <c r="L15" i="2"/>
  <c r="L16" i="2"/>
  <c r="F17" i="2"/>
  <c r="I17" i="2"/>
  <c r="L17" i="2"/>
  <c r="F18" i="2"/>
  <c r="I18" i="2"/>
  <c r="L18" i="2"/>
  <c r="L20" i="2"/>
  <c r="F22" i="2"/>
  <c r="I22" i="2"/>
  <c r="L22" i="2"/>
  <c r="I23" i="2"/>
  <c r="L23" i="2"/>
  <c r="L5" i="2"/>
  <c r="D59" i="2" l="1"/>
  <c r="C59" i="2"/>
  <c r="D44" i="2"/>
  <c r="C46" i="2"/>
  <c r="C32" i="2"/>
  <c r="C56" i="2"/>
  <c r="C6" i="2"/>
  <c r="C41" i="2"/>
  <c r="F24" i="2"/>
  <c r="E25" i="2"/>
  <c r="G25" i="2"/>
  <c r="J25" i="2"/>
  <c r="H24" i="2"/>
  <c r="I24" i="2"/>
  <c r="C11" i="2"/>
  <c r="C27" i="2"/>
  <c r="E24" i="2"/>
  <c r="K25" i="2"/>
  <c r="C21" i="2"/>
  <c r="C16" i="2"/>
  <c r="C14" i="2"/>
  <c r="C8" i="2"/>
  <c r="M25" i="2"/>
  <c r="H25" i="2"/>
  <c r="L24" i="2"/>
  <c r="M24" i="2"/>
  <c r="K24" i="2"/>
  <c r="J24" i="2"/>
  <c r="C35" i="2"/>
  <c r="C48" i="2"/>
  <c r="G24" i="2"/>
  <c r="C51" i="2"/>
  <c r="C13" i="2"/>
  <c r="C53" i="2"/>
  <c r="C19" i="2"/>
  <c r="C9" i="2"/>
  <c r="C43" i="2"/>
  <c r="C33" i="2"/>
  <c r="C7" i="2"/>
  <c r="C29" i="2"/>
  <c r="C40" i="2"/>
  <c r="D35" i="2"/>
  <c r="C15" i="2"/>
  <c r="C12" i="2"/>
  <c r="C10" i="2"/>
  <c r="C36" i="2"/>
  <c r="C28" i="2"/>
  <c r="D23" i="2"/>
  <c r="C30" i="2"/>
  <c r="C34" i="2"/>
  <c r="C47" i="2"/>
  <c r="C22" i="2"/>
  <c r="D41" i="2"/>
  <c r="D8" i="2"/>
  <c r="C17" i="2"/>
  <c r="C54" i="2"/>
  <c r="C38" i="2"/>
  <c r="C37" i="2"/>
  <c r="D29" i="2"/>
  <c r="D51" i="2"/>
  <c r="C23" i="2"/>
  <c r="D12" i="2"/>
  <c r="C57" i="2"/>
  <c r="D10" i="2"/>
  <c r="D32" i="2"/>
  <c r="C31" i="2"/>
  <c r="C5" i="2"/>
  <c r="C42" i="2"/>
  <c r="C58" i="2"/>
  <c r="C55" i="2"/>
  <c r="D19" i="2"/>
  <c r="D16" i="2"/>
  <c r="D46" i="2"/>
  <c r="C20" i="2"/>
  <c r="C18" i="2"/>
  <c r="C52" i="2"/>
  <c r="D40" i="2"/>
  <c r="C50" i="2"/>
  <c r="D11" i="2"/>
  <c r="D28" i="2"/>
  <c r="D47" i="2"/>
  <c r="D45" i="2"/>
  <c r="D33" i="2"/>
  <c r="C45" i="2"/>
  <c r="D55" i="2"/>
  <c r="D20" i="2"/>
  <c r="C49" i="2"/>
  <c r="C39" i="2"/>
  <c r="D5" i="2"/>
  <c r="D34" i="2"/>
  <c r="D42" i="2"/>
  <c r="D31" i="2"/>
  <c r="D30" i="2"/>
  <c r="D6" i="2"/>
  <c r="D36" i="2"/>
  <c r="D21" i="2"/>
  <c r="D27" i="2"/>
  <c r="D22" i="2"/>
  <c r="D48" i="2"/>
  <c r="D56" i="2"/>
  <c r="D14" i="2"/>
  <c r="D54" i="2"/>
  <c r="D17" i="2"/>
  <c r="D13" i="2"/>
  <c r="D57" i="2"/>
  <c r="D9" i="2"/>
  <c r="D49" i="2"/>
  <c r="D43" i="2"/>
  <c r="D39" i="2"/>
  <c r="D18" i="2"/>
  <c r="D53" i="2"/>
  <c r="D50" i="2"/>
  <c r="D58" i="2"/>
  <c r="D15" i="2"/>
  <c r="D38" i="2"/>
  <c r="D37" i="2"/>
  <c r="D52" i="2"/>
  <c r="D7" i="2"/>
  <c r="C26" i="2"/>
  <c r="C25" i="2" l="1"/>
  <c r="D24" i="2"/>
  <c r="C24" i="2"/>
  <c r="I25" i="2"/>
  <c r="L25" i="2"/>
  <c r="D26" i="2" l="1"/>
  <c r="D25" i="2" s="1"/>
  <c r="F25" i="2"/>
</calcChain>
</file>

<file path=xl/sharedStrings.xml><?xml version="1.0" encoding="utf-8"?>
<sst xmlns="http://schemas.openxmlformats.org/spreadsheetml/2006/main" count="256" uniqueCount="152">
  <si>
    <t>Mahesana</t>
  </si>
  <si>
    <t>Bank Of Baroda</t>
  </si>
  <si>
    <t>Rajkot</t>
  </si>
  <si>
    <t>Bank Of India</t>
  </si>
  <si>
    <t>Axis Bank</t>
  </si>
  <si>
    <t>STATE BANK OF INDIA</t>
  </si>
  <si>
    <t>Punjab National Bank</t>
  </si>
  <si>
    <t>Ahmadabad</t>
  </si>
  <si>
    <t>Kachchh</t>
  </si>
  <si>
    <t>Kheda</t>
  </si>
  <si>
    <t>Bhavnagar</t>
  </si>
  <si>
    <t>Kotak Mahindra Bank</t>
  </si>
  <si>
    <t>Banas Kantha</t>
  </si>
  <si>
    <t>Valsad</t>
  </si>
  <si>
    <t>Canara Bank</t>
  </si>
  <si>
    <t>Anand</t>
  </si>
  <si>
    <t>Central Bank Of India</t>
  </si>
  <si>
    <t>Amreli</t>
  </si>
  <si>
    <t>Sabar Kantha</t>
  </si>
  <si>
    <t>Mahisagar</t>
  </si>
  <si>
    <t>Vadodara</t>
  </si>
  <si>
    <t>Morbi</t>
  </si>
  <si>
    <t>Gir Somnath</t>
  </si>
  <si>
    <t>Junagadh</t>
  </si>
  <si>
    <t>Union Bank of India</t>
  </si>
  <si>
    <t>Arvalli</t>
  </si>
  <si>
    <t>Devbhumi Dwarka</t>
  </si>
  <si>
    <t>Surendranagar</t>
  </si>
  <si>
    <t>Bharuch</t>
  </si>
  <si>
    <t>Surat</t>
  </si>
  <si>
    <t>HDFC Bank</t>
  </si>
  <si>
    <t>Botad</t>
  </si>
  <si>
    <t>Jamnagar</t>
  </si>
  <si>
    <t>Karur Vysya Bank</t>
  </si>
  <si>
    <t>Punjab and Sind Bank</t>
  </si>
  <si>
    <t>Patan</t>
  </si>
  <si>
    <t>Gandhinagar</t>
  </si>
  <si>
    <t>National Cooperative Development Corporation (NCDC)</t>
  </si>
  <si>
    <t>CSB Bank Ltd</t>
  </si>
  <si>
    <t>Tapi</t>
  </si>
  <si>
    <t>Navsari</t>
  </si>
  <si>
    <t>Panch Mahals</t>
  </si>
  <si>
    <t>Dohad</t>
  </si>
  <si>
    <t>Indian Bank</t>
  </si>
  <si>
    <t xml:space="preserve">UCO Bank </t>
  </si>
  <si>
    <t>City Union Bank</t>
  </si>
  <si>
    <t>Agriwise Finserv Ltd</t>
  </si>
  <si>
    <t>Porbandar</t>
  </si>
  <si>
    <t>THE GUJARAT STATE CO-OPERATIVE BANK LTD.</t>
  </si>
  <si>
    <t>IDBI BANK LTD</t>
  </si>
  <si>
    <t>ICICI Bank</t>
  </si>
  <si>
    <t>IDFC FIRST Bank Ltd.</t>
  </si>
  <si>
    <t>Narmada</t>
  </si>
  <si>
    <t>Chhotaudepur</t>
  </si>
  <si>
    <t>Bank of Maharashtra</t>
  </si>
  <si>
    <t>Karnataka Bank</t>
  </si>
  <si>
    <t>Dang</t>
  </si>
  <si>
    <t>DCB Bank</t>
  </si>
  <si>
    <t>SABARKANTHA DISTRICT CENTRAL CO-OPERATIVE BANK</t>
  </si>
  <si>
    <t>Indian Overseas Bank</t>
  </si>
  <si>
    <t>AU Small Finance Bank Limited</t>
  </si>
  <si>
    <t>THE AHMEDABAD DISTRICT CO-OPERATIVE BANK LTD.</t>
  </si>
  <si>
    <t>Tamilnad Mercantile Bank Ltd</t>
  </si>
  <si>
    <t>IndusInd Bank</t>
  </si>
  <si>
    <t>VALSAD DISTRICT CENTRAL CO-OPERATIVE BANK LTD</t>
  </si>
  <si>
    <t>SURAT DISTRICT CO-OPERATIVE BANK LTD.</t>
  </si>
  <si>
    <t>The Kalupur Commercial Co - Operative Bank Ltd.</t>
  </si>
  <si>
    <t>THE BARODA CENTRAL CO-OPERATIVE BANK LTD.</t>
  </si>
  <si>
    <t>South Indian Bank</t>
  </si>
  <si>
    <t>THE KAIRA DISTRICT CENTRAL CO-OPERATIVE BANK LTD.</t>
  </si>
  <si>
    <t>THE KODINAR TALUKA CO-OPERATIVE BANKING UNION LTD.</t>
  </si>
  <si>
    <t>YES BANK LTD</t>
  </si>
  <si>
    <t>THE JAMNAGAR DISTRICT CO-OPERATIVE BANK LTD.</t>
  </si>
  <si>
    <t>NABKISAN Finance Ltd</t>
  </si>
  <si>
    <t>THE SURENDRANAGAR DISTRICT CO-OPERATIVE BANK LTD.</t>
  </si>
  <si>
    <t>THE JUNAGADH JILL SAHAKARI BANK LTD.</t>
  </si>
  <si>
    <t>MEHSANA DISTRICT CENTRAL CO-OPERATIVE BANK</t>
  </si>
  <si>
    <t>PANCHMAHALS DISTRICT CO-OPERATIVE BANK LTD.</t>
  </si>
  <si>
    <t>THE AMRELI JILL MADHYASTHA SAHAKARI BANK LTD.</t>
  </si>
  <si>
    <t>BHAVNAGAR DISTRICT CO-OPERATIVE BANK LTD</t>
  </si>
  <si>
    <t>BANASKANTHA DISTRICT CENTRAL CO-OPERATIVE BANK</t>
  </si>
  <si>
    <t>RAJKOT DISTRICT CO-OPERATIVE  BANK LTD.</t>
  </si>
  <si>
    <t>THE BHARUCH DISTRICT CENTRAL CO-OPERATIVE BANK LTD.</t>
  </si>
  <si>
    <t>No.</t>
  </si>
  <si>
    <t xml:space="preserve">Bank </t>
  </si>
  <si>
    <t>Sanctioned by Bank</t>
  </si>
  <si>
    <t>Disbursed by Bank</t>
  </si>
  <si>
    <t>Rejected by Bank</t>
  </si>
  <si>
    <t>Pending at Bank Level</t>
  </si>
  <si>
    <t>Amt.</t>
  </si>
  <si>
    <t>Amt. in Lakh</t>
  </si>
  <si>
    <t>Amount in Lakh</t>
  </si>
  <si>
    <t>Total Applications</t>
  </si>
  <si>
    <t xml:space="preserve">NATIONALISED BANKS                                                                   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</si>
  <si>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</si>
  <si>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</si>
  <si>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</si>
  <si>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</si>
  <si>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</si>
  <si>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</si>
  <si>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</si>
  <si>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</si>
  <si>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</si>
  <si>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UNION BANK OF INDIA</t>
  </si>
  <si>
    <t>SUB TOTAL</t>
  </si>
  <si>
    <t>SBI GROUP</t>
  </si>
  <si>
    <t>CO-OPERATIVE BANKS</t>
  </si>
  <si>
    <t>DCCB</t>
  </si>
  <si>
    <t>GSCB</t>
  </si>
  <si>
    <t>REGIONAL RURAL BANKS</t>
  </si>
  <si>
    <t>PRIVATE  BANKS</t>
  </si>
  <si>
    <t>AXIS BANK</t>
  </si>
  <si>
    <t>BANDHAN BANK</t>
  </si>
  <si>
    <t>CITY UNION BANK</t>
  </si>
  <si>
    <t>CSB BANK LIMITED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</si>
  <si>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</si>
  <si>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</si>
  <si>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</si>
  <si>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</si>
  <si>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</si>
  <si>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</si>
  <si>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</si>
  <si>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</si>
  <si>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</si>
  <si>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</si>
  <si>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</si>
  <si>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</si>
  <si>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</si>
  <si>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</si>
  <si>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</si>
  <si>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</si>
  <si>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</si>
  <si>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SMALL FINANCE BANK</t>
  </si>
  <si>
    <t>AU SMALL FINANCE BANK LIMITED</t>
  </si>
  <si>
    <t>EQUITAS SMALL FINANCE BANK</t>
  </si>
  <si>
    <t>FINCARE SMALL FINANCE BANK LIMITED</t>
  </si>
  <si>
    <t>JANA SMALL FINANCE BANK LTD.</t>
  </si>
  <si>
    <t>SURYODAY SMALL FINANCE BANK</t>
  </si>
  <si>
    <t>UJJIVAN SMALL FINANCE BANK</t>
  </si>
  <si>
    <t>Other Banks/NBFCs</t>
  </si>
  <si>
    <t>GRAND TOTAL</t>
  </si>
  <si>
    <t>Source: NAIFF Portal</t>
  </si>
  <si>
    <t>District</t>
  </si>
  <si>
    <t xml:space="preserve">UCO BANK </t>
  </si>
  <si>
    <t>Bandhan Bank Ltd</t>
  </si>
  <si>
    <t>RBL Bank Ltd.</t>
  </si>
  <si>
    <t>Gujarat Gramin Bank</t>
  </si>
  <si>
    <t>GUJARAT GRAMIN BANK</t>
  </si>
  <si>
    <t xml:space="preserve">            BANKWISE PROGRESS OF AIF SCHEME AS OF 31.01.2026</t>
  </si>
  <si>
    <t xml:space="preserve">            DISTRICT WISE PROGRESS OF AIF SCHEME AS OF 31.01.2026</t>
  </si>
  <si>
    <t>Pending for Disbursement</t>
  </si>
  <si>
    <t>Annexure - 25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</si>
</sst>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name val="Calibri"/>
    </font>
    <font>
      <sz val="11"/>
      <name val="Calibri"/>
      <family val="2"/>
    </font>
    <font>
      <b/>
      <sz val="16"/>
      <name val="Arial"/>
      <family val="2"/>
    </font>
    <font>
      <b/>
      <sz val="18"/>
      <name val="Arial"/>
      <family val="2"/>
    </font>
    <font>
      <sz val="22"/>
      <name val="Arial Black"/>
      <family val="2"/>
    </font>
    <font>
      <b/>
      <sz val="12"/>
      <name val="Arial"/>
      <family val="2"/>
    </font>
    <font>
      <b/>
      <sz val="16"/>
      <name val="Arial Black"/>
      <family val="2"/>
    </font>
    <font>
      <b/>
      <sz val="14"/>
      <name val="Arial"/>
      <family val="2"/>
    </font>
    <font>
      <b/>
      <sz val="14"/>
      <name val="Arial Black"/>
      <family val="2"/>
    </font>
    <font>
      <sz val="16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/>
    <xf numFmtId="43" fontId="0" fillId="0" borderId="0" xfId="1" applyFont="1"/>
    <xf numFmtId="2" fontId="5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/>
    <xf numFmtId="2" fontId="7" fillId="0" borderId="1" xfId="0" applyNumberFormat="1" applyFont="1" applyBorder="1"/>
    <xf numFmtId="0" fontId="8" fillId="0" borderId="4" xfId="0" applyFont="1" applyBorder="1"/>
    <xf numFmtId="1" fontId="7" fillId="0" borderId="1" xfId="0" applyNumberFormat="1" applyFont="1" applyBorder="1"/>
    <xf numFmtId="0" fontId="2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/>
    </xf>
    <xf numFmtId="0" fontId="0" fillId="2" borderId="0" xfId="0" applyFill="1"/>
    <xf numFmtId="0" fontId="1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8E88-E228-43D7-AF2E-BC838723B998}">
  <dimension ref="A3:M59"/>
  <sheetViews>
    <sheetView topLeftCell="B1" workbookViewId="0">
      <selection activeCell="A20" sqref="A20"/>
    </sheetView>
  </sheetViews>
  <sheetFormatPr defaultRowHeight="15" x14ac:dyDescent="0.25"/>
  <cols>
    <col min="1" max="2" width="54.85546875" bestFit="1" customWidth="1"/>
    <col min="3" max="3" width="6" bestFit="1" customWidth="1"/>
    <col min="4" max="4" width="12" bestFit="1" customWidth="1"/>
    <col min="5" max="5" width="6" bestFit="1" customWidth="1"/>
    <col min="6" max="6" width="11.42578125" bestFit="1" customWidth="1"/>
    <col min="7" max="7" width="11" bestFit="1" customWidth="1"/>
    <col min="8" max="8" width="6" bestFit="1" customWidth="1"/>
    <col min="9" max="9" width="11.42578125" bestFit="1" customWidth="1"/>
    <col min="10" max="10" width="11" bestFit="1" customWidth="1"/>
    <col min="11" max="11" width="6" bestFit="1" customWidth="1"/>
    <col min="12" max="12" width="11.42578125" bestFit="1" customWidth="1"/>
    <col min="13" max="13" width="11" bestFit="1" customWidth="1"/>
  </cols>
  <sheetData>
    <row r="3" spans="1:13" ht="43.5" customHeight="1" x14ac:dyDescent="0.25">
      <c r="A3" s="26"/>
      <c r="B3" s="27" t="s">
        <v>84</v>
      </c>
      <c r="C3" s="31" t="s">
        <v>85</v>
      </c>
      <c r="D3" s="32"/>
      <c r="E3" s="31" t="s">
        <v>86</v>
      </c>
      <c r="F3" s="32"/>
      <c r="G3" s="33"/>
      <c r="H3" s="31" t="s">
        <v>87</v>
      </c>
      <c r="I3" s="32"/>
      <c r="J3" s="33"/>
      <c r="K3" s="29" t="s">
        <v>88</v>
      </c>
      <c r="L3" s="29"/>
      <c r="M3" s="29"/>
    </row>
    <row r="4" spans="1:13" ht="40.5" x14ac:dyDescent="0.25">
      <c r="A4" s="26"/>
      <c r="B4" s="28"/>
      <c r="C4" s="1" t="s">
        <v>83</v>
      </c>
      <c r="D4" s="1" t="s">
        <v>90</v>
      </c>
      <c r="E4" s="1" t="s">
        <v>83</v>
      </c>
      <c r="F4" s="1" t="s">
        <v>90</v>
      </c>
      <c r="G4" s="1" t="s">
        <v>89</v>
      </c>
      <c r="H4" s="1" t="s">
        <v>83</v>
      </c>
      <c r="I4" s="1" t="s">
        <v>90</v>
      </c>
      <c r="J4" s="1" t="s">
        <v>89</v>
      </c>
      <c r="K4" s="1" t="s">
        <v>83</v>
      </c>
      <c r="L4" s="1" t="s">
        <v>90</v>
      </c>
      <c r="M4" s="1" t="s">
        <v>89</v>
      </c>
    </row>
    <row r="5" spans="1:13" x14ac:dyDescent="0.25">
      <c r="A5" t="s">
        <v>108</v>
      </c>
      <c r="B5" t="s">
        <v>48</v>
      </c>
      <c r="C5" t="e">
        <f t="shared" ref="C5:C23" si="0">E5+K5</f>
        <v>#REF!</v>
      </c>
      <c r="D5" t="e">
        <f t="shared" ref="D5:D23" si="1">F5+L5</f>
        <v>#REF!</v>
      </c>
      <c r="E5" t="e">
        <f>VLOOKUP(B5,#REF!,2,0)</f>
        <v>#REF!</v>
      </c>
      <c r="F5" s="3" t="e">
        <f t="shared" ref="F5" si="2">G5/100000</f>
        <v>#REF!</v>
      </c>
      <c r="G5" t="e">
        <f>VLOOKUP(B5,#REF!,5,0)</f>
        <v>#REF!</v>
      </c>
      <c r="H5" t="e">
        <f>VLOOKUP(B5,#REF!,4,0)</f>
        <v>#REF!</v>
      </c>
      <c r="I5" s="3" t="e">
        <f t="shared" ref="I5" si="3">J5/100000</f>
        <v>#REF!</v>
      </c>
      <c r="J5" t="e">
        <f>VLOOKUP(B5,#REF!,7,0)</f>
        <v>#REF!</v>
      </c>
      <c r="K5" t="e">
        <f>VLOOKUP(B5,#REF!,3,0)</f>
        <v>#REF!</v>
      </c>
      <c r="L5" s="3" t="e">
        <f t="shared" ref="L5" si="4">M5/100000</f>
        <v>#REF!</v>
      </c>
      <c r="M5" t="e">
        <f>VLOOKUP(B5,#REF!,6,0)</f>
        <v>#REF!</v>
      </c>
    </row>
    <row r="6" spans="1:13" x14ac:dyDescent="0.25">
      <c r="A6" t="s">
        <v>80</v>
      </c>
      <c r="B6" t="s">
        <v>80</v>
      </c>
      <c r="C6" t="e">
        <f t="shared" si="0"/>
        <v>#REF!</v>
      </c>
      <c r="D6" t="e">
        <f t="shared" si="1"/>
        <v>#REF!</v>
      </c>
      <c r="E6" t="e">
        <f>VLOOKUP(B6,#REF!,2,0)</f>
        <v>#REF!</v>
      </c>
      <c r="F6" s="3" t="e">
        <f t="shared" ref="F6:F23" si="5">G6/100000</f>
        <v>#REF!</v>
      </c>
      <c r="G6" t="e">
        <f>VLOOKUP(B6,#REF!,5,0)</f>
        <v>#REF!</v>
      </c>
      <c r="H6" t="e">
        <f>VLOOKUP(B6,#REF!,4,0)</f>
        <v>#REF!</v>
      </c>
      <c r="I6" s="3" t="e">
        <f t="shared" ref="I6:I23" si="6">J6/100000</f>
        <v>#REF!</v>
      </c>
      <c r="J6" t="e">
        <f>VLOOKUP(B6,#REF!,7,0)</f>
        <v>#REF!</v>
      </c>
      <c r="K6" t="e">
        <f>VLOOKUP(B6,#REF!,3,0)</f>
        <v>#REF!</v>
      </c>
      <c r="L6" s="3" t="e">
        <f t="shared" ref="L6:L23" si="7">M6/100000</f>
        <v>#REF!</v>
      </c>
      <c r="M6" t="e">
        <f>VLOOKUP(B6,#REF!,6,0)</f>
        <v>#REF!</v>
      </c>
    </row>
    <row r="7" spans="1:13" x14ac:dyDescent="0.25">
      <c r="A7" t="s">
        <v>79</v>
      </c>
      <c r="B7" t="s">
        <v>79</v>
      </c>
      <c r="C7" t="e">
        <f t="shared" si="0"/>
        <v>#REF!</v>
      </c>
      <c r="D7" t="e">
        <f t="shared" si="1"/>
        <v>#REF!</v>
      </c>
      <c r="E7" t="e">
        <f>VLOOKUP(B7,#REF!,2,0)</f>
        <v>#REF!</v>
      </c>
      <c r="F7" s="3" t="e">
        <f t="shared" si="5"/>
        <v>#REF!</v>
      </c>
      <c r="G7" t="e">
        <f>VLOOKUP(B7,#REF!,5,0)</f>
        <v>#REF!</v>
      </c>
      <c r="H7" t="e">
        <f>VLOOKUP(B7,#REF!,4,0)</f>
        <v>#REF!</v>
      </c>
      <c r="I7" s="3" t="e">
        <f t="shared" si="6"/>
        <v>#REF!</v>
      </c>
      <c r="J7" t="e">
        <f>VLOOKUP(B7,#REF!,7,0)</f>
        <v>#REF!</v>
      </c>
      <c r="K7" t="e">
        <f>VLOOKUP(B7,#REF!,3,0)</f>
        <v>#REF!</v>
      </c>
      <c r="L7" s="3" t="e">
        <f t="shared" si="7"/>
        <v>#REF!</v>
      </c>
      <c r="M7" t="e">
        <f>VLOOKUP(B7,#REF!,6,0)</f>
        <v>#REF!</v>
      </c>
    </row>
    <row r="8" spans="1:13" x14ac:dyDescent="0.25">
      <c r="A8" t="s">
        <v>76</v>
      </c>
      <c r="B8" t="s">
        <v>76</v>
      </c>
      <c r="C8" t="e">
        <f t="shared" si="0"/>
        <v>#REF!</v>
      </c>
      <c r="D8" t="e">
        <f t="shared" si="1"/>
        <v>#REF!</v>
      </c>
      <c r="E8" t="e">
        <f>VLOOKUP(B8,#REF!,2,0)</f>
        <v>#REF!</v>
      </c>
      <c r="F8" s="3" t="e">
        <f t="shared" si="5"/>
        <v>#REF!</v>
      </c>
      <c r="G8" t="e">
        <f>VLOOKUP(B8,#REF!,5,0)</f>
        <v>#REF!</v>
      </c>
      <c r="H8" t="e">
        <f>VLOOKUP(B8,#REF!,4,0)</f>
        <v>#REF!</v>
      </c>
      <c r="I8" s="3" t="e">
        <f t="shared" si="6"/>
        <v>#REF!</v>
      </c>
      <c r="J8" t="e">
        <f>VLOOKUP(B8,#REF!,7,0)</f>
        <v>#REF!</v>
      </c>
      <c r="K8" t="e">
        <f>VLOOKUP(B8,#REF!,3,0)</f>
        <v>#REF!</v>
      </c>
      <c r="L8" s="3" t="e">
        <f t="shared" si="7"/>
        <v>#REF!</v>
      </c>
      <c r="M8" t="e">
        <f>VLOOKUP(B8,#REF!,6,0)</f>
        <v>#REF!</v>
      </c>
    </row>
    <row r="9" spans="1:13" x14ac:dyDescent="0.25">
      <c r="A9" t="s">
        <v>77</v>
      </c>
      <c r="B9" t="s">
        <v>77</v>
      </c>
      <c r="C9" t="e">
        <f t="shared" si="0"/>
        <v>#REF!</v>
      </c>
      <c r="D9" t="e">
        <f t="shared" si="1"/>
        <v>#REF!</v>
      </c>
      <c r="E9" t="e">
        <f>VLOOKUP(B9,#REF!,2,0)</f>
        <v>#REF!</v>
      </c>
      <c r="F9" s="3" t="e">
        <f t="shared" si="5"/>
        <v>#REF!</v>
      </c>
      <c r="G9" t="e">
        <f>VLOOKUP(B9,#REF!,5,0)</f>
        <v>#REF!</v>
      </c>
      <c r="H9" t="e">
        <f>VLOOKUP(B9,#REF!,4,0)</f>
        <v>#REF!</v>
      </c>
      <c r="I9" s="3" t="e">
        <f t="shared" si="6"/>
        <v>#REF!</v>
      </c>
      <c r="J9" t="e">
        <f>VLOOKUP(B9,#REF!,7,0)</f>
        <v>#REF!</v>
      </c>
      <c r="K9" t="e">
        <f>VLOOKUP(B9,#REF!,3,0)</f>
        <v>#REF!</v>
      </c>
      <c r="L9" s="3" t="e">
        <f t="shared" si="7"/>
        <v>#REF!</v>
      </c>
      <c r="M9" t="e">
        <f>VLOOKUP(B9,#REF!,6,0)</f>
        <v>#REF!</v>
      </c>
    </row>
    <row r="10" spans="1:13" x14ac:dyDescent="0.25">
      <c r="A10" t="s">
        <v>81</v>
      </c>
      <c r="B10" t="s">
        <v>81</v>
      </c>
      <c r="C10" t="e">
        <f t="shared" si="0"/>
        <v>#REF!</v>
      </c>
      <c r="D10" t="e">
        <f t="shared" si="1"/>
        <v>#REF!</v>
      </c>
      <c r="E10" t="e">
        <f>VLOOKUP(B10,#REF!,2,0)</f>
        <v>#REF!</v>
      </c>
      <c r="F10" s="3" t="e">
        <f t="shared" si="5"/>
        <v>#REF!</v>
      </c>
      <c r="G10" t="e">
        <f>VLOOKUP(B10,#REF!,5,0)</f>
        <v>#REF!</v>
      </c>
      <c r="H10" t="e">
        <f>VLOOKUP(B10,#REF!,4,0)</f>
        <v>#REF!</v>
      </c>
      <c r="I10" s="3" t="e">
        <f t="shared" si="6"/>
        <v>#REF!</v>
      </c>
      <c r="J10" t="e">
        <f>VLOOKUP(B10,#REF!,7,0)</f>
        <v>#REF!</v>
      </c>
      <c r="K10" t="e">
        <f>VLOOKUP(B10,#REF!,3,0)</f>
        <v>#REF!</v>
      </c>
      <c r="L10" s="3" t="e">
        <f t="shared" si="7"/>
        <v>#REF!</v>
      </c>
      <c r="M10" t="e">
        <f>VLOOKUP(B10,#REF!,6,0)</f>
        <v>#REF!</v>
      </c>
    </row>
    <row r="11" spans="1:13" x14ac:dyDescent="0.25">
      <c r="A11" t="s">
        <v>58</v>
      </c>
      <c r="B11" t="s">
        <v>58</v>
      </c>
      <c r="C11" t="e">
        <f t="shared" si="0"/>
        <v>#REF!</v>
      </c>
      <c r="D11" t="e">
        <f t="shared" si="1"/>
        <v>#REF!</v>
      </c>
      <c r="E11" t="e">
        <f>VLOOKUP(B11,#REF!,2,0)</f>
        <v>#REF!</v>
      </c>
      <c r="F11" s="3" t="e">
        <f t="shared" si="5"/>
        <v>#REF!</v>
      </c>
      <c r="G11" t="e">
        <f>VLOOKUP(B11,#REF!,5,0)</f>
        <v>#REF!</v>
      </c>
      <c r="H11" t="e">
        <f>VLOOKUP(B11,#REF!,4,0)</f>
        <v>#REF!</v>
      </c>
      <c r="I11" s="3" t="e">
        <f t="shared" si="6"/>
        <v>#REF!</v>
      </c>
      <c r="J11" t="e">
        <f>VLOOKUP(B11,#REF!,7,0)</f>
        <v>#REF!</v>
      </c>
      <c r="K11" t="e">
        <f>VLOOKUP(B11,#REF!,3,0)</f>
        <v>#REF!</v>
      </c>
      <c r="L11" s="3" t="e">
        <f t="shared" si="7"/>
        <v>#REF!</v>
      </c>
      <c r="M11" t="e">
        <f>VLOOKUP(B11,#REF!,6,0)</f>
        <v>#REF!</v>
      </c>
    </row>
    <row r="12" spans="1:13" x14ac:dyDescent="0.25">
      <c r="A12" t="s">
        <v>65</v>
      </c>
      <c r="B12" t="s">
        <v>65</v>
      </c>
      <c r="C12" t="e">
        <f t="shared" si="0"/>
        <v>#REF!</v>
      </c>
      <c r="D12" t="e">
        <f t="shared" si="1"/>
        <v>#REF!</v>
      </c>
      <c r="E12" t="e">
        <f>VLOOKUP(B12,#REF!,2,0)</f>
        <v>#REF!</v>
      </c>
      <c r="F12" s="3" t="e">
        <f t="shared" si="5"/>
        <v>#REF!</v>
      </c>
      <c r="G12" t="e">
        <f>VLOOKUP(B12,#REF!,5,0)</f>
        <v>#REF!</v>
      </c>
      <c r="H12" t="e">
        <f>VLOOKUP(B12,#REF!,4,0)</f>
        <v>#REF!</v>
      </c>
      <c r="I12" s="3" t="e">
        <f t="shared" si="6"/>
        <v>#REF!</v>
      </c>
      <c r="J12" t="e">
        <f>VLOOKUP(B12,#REF!,7,0)</f>
        <v>#REF!</v>
      </c>
      <c r="K12" t="e">
        <f>VLOOKUP(B12,#REF!,3,0)</f>
        <v>#REF!</v>
      </c>
      <c r="L12" s="3" t="e">
        <f t="shared" si="7"/>
        <v>#REF!</v>
      </c>
      <c r="M12" t="e">
        <f>VLOOKUP(B12,#REF!,6,0)</f>
        <v>#REF!</v>
      </c>
    </row>
    <row r="13" spans="1:13" x14ac:dyDescent="0.25">
      <c r="A13" t="s">
        <v>61</v>
      </c>
      <c r="B13" t="s">
        <v>61</v>
      </c>
      <c r="C13" t="e">
        <f t="shared" si="0"/>
        <v>#REF!</v>
      </c>
      <c r="D13" t="e">
        <f t="shared" si="1"/>
        <v>#REF!</v>
      </c>
      <c r="E13" t="e">
        <f>VLOOKUP(B13,#REF!,2,0)</f>
        <v>#REF!</v>
      </c>
      <c r="F13" s="3" t="e">
        <f t="shared" si="5"/>
        <v>#REF!</v>
      </c>
      <c r="G13" t="e">
        <f>VLOOKUP(B13,#REF!,5,0)</f>
        <v>#REF!</v>
      </c>
      <c r="H13" t="e">
        <f>VLOOKUP(B13,#REF!,4,0)</f>
        <v>#REF!</v>
      </c>
      <c r="I13" s="3" t="e">
        <f t="shared" si="6"/>
        <v>#REF!</v>
      </c>
      <c r="J13" t="e">
        <f>VLOOKUP(B13,#REF!,7,0)</f>
        <v>#REF!</v>
      </c>
      <c r="K13" t="e">
        <f>VLOOKUP(B13,#REF!,3,0)</f>
        <v>#REF!</v>
      </c>
      <c r="L13" s="3" t="e">
        <f t="shared" si="7"/>
        <v>#REF!</v>
      </c>
      <c r="M13" t="e">
        <f>VLOOKUP(B13,#REF!,6,0)</f>
        <v>#REF!</v>
      </c>
    </row>
    <row r="14" spans="1:13" x14ac:dyDescent="0.25">
      <c r="A14" t="s">
        <v>78</v>
      </c>
      <c r="B14" t="s">
        <v>78</v>
      </c>
      <c r="C14" t="e">
        <f t="shared" si="0"/>
        <v>#REF!</v>
      </c>
      <c r="D14" t="e">
        <f t="shared" si="1"/>
        <v>#REF!</v>
      </c>
      <c r="E14" t="e">
        <f>VLOOKUP(B14,#REF!,2,0)</f>
        <v>#REF!</v>
      </c>
      <c r="F14" s="3" t="e">
        <f t="shared" si="5"/>
        <v>#REF!</v>
      </c>
      <c r="G14" t="e">
        <f>VLOOKUP(B14,#REF!,5,0)</f>
        <v>#REF!</v>
      </c>
      <c r="H14" t="e">
        <f>VLOOKUP(B14,#REF!,4,0)</f>
        <v>#REF!</v>
      </c>
      <c r="I14" s="3" t="e">
        <f t="shared" si="6"/>
        <v>#REF!</v>
      </c>
      <c r="J14" t="e">
        <f>VLOOKUP(B14,#REF!,7,0)</f>
        <v>#REF!</v>
      </c>
      <c r="K14" t="e">
        <f>VLOOKUP(B14,#REF!,3,0)</f>
        <v>#REF!</v>
      </c>
      <c r="L14" s="3" t="e">
        <f t="shared" si="7"/>
        <v>#REF!</v>
      </c>
      <c r="M14" t="e">
        <f>VLOOKUP(B14,#REF!,6,0)</f>
        <v>#REF!</v>
      </c>
    </row>
    <row r="15" spans="1:13" x14ac:dyDescent="0.25">
      <c r="A15" t="s">
        <v>67</v>
      </c>
      <c r="B15" t="s">
        <v>67</v>
      </c>
      <c r="C15" t="e">
        <f t="shared" si="0"/>
        <v>#REF!</v>
      </c>
      <c r="D15" t="e">
        <f t="shared" si="1"/>
        <v>#REF!</v>
      </c>
      <c r="E15" t="e">
        <f>VLOOKUP(B15,#REF!,2,0)</f>
        <v>#REF!</v>
      </c>
      <c r="F15" s="3" t="e">
        <f t="shared" si="5"/>
        <v>#REF!</v>
      </c>
      <c r="G15" t="e">
        <f>VLOOKUP(B15,#REF!,5,0)</f>
        <v>#REF!</v>
      </c>
      <c r="H15" t="e">
        <f>VLOOKUP(B15,#REF!,4,0)</f>
        <v>#REF!</v>
      </c>
      <c r="I15" s="3" t="e">
        <f t="shared" si="6"/>
        <v>#REF!</v>
      </c>
      <c r="J15" t="e">
        <f>VLOOKUP(B15,#REF!,7,0)</f>
        <v>#REF!</v>
      </c>
      <c r="K15" t="e">
        <f>VLOOKUP(B15,#REF!,3,0)</f>
        <v>#REF!</v>
      </c>
      <c r="L15" s="3" t="e">
        <f t="shared" si="7"/>
        <v>#REF!</v>
      </c>
      <c r="M15" t="e">
        <f>VLOOKUP(B15,#REF!,6,0)</f>
        <v>#REF!</v>
      </c>
    </row>
    <row r="16" spans="1:13" x14ac:dyDescent="0.25">
      <c r="A16" t="s">
        <v>82</v>
      </c>
      <c r="B16" t="s">
        <v>82</v>
      </c>
      <c r="C16" t="e">
        <f t="shared" si="0"/>
        <v>#REF!</v>
      </c>
      <c r="D16" t="e">
        <f t="shared" si="1"/>
        <v>#REF!</v>
      </c>
      <c r="E16" t="e">
        <f>VLOOKUP(B16,#REF!,2,0)</f>
        <v>#REF!</v>
      </c>
      <c r="F16" s="3" t="e">
        <f t="shared" si="5"/>
        <v>#REF!</v>
      </c>
      <c r="G16" t="e">
        <f>VLOOKUP(B16,#REF!,5,0)</f>
        <v>#REF!</v>
      </c>
      <c r="H16" t="e">
        <f>VLOOKUP(B16,#REF!,4,0)</f>
        <v>#REF!</v>
      </c>
      <c r="I16" s="3" t="e">
        <f t="shared" si="6"/>
        <v>#REF!</v>
      </c>
      <c r="J16" t="e">
        <f>VLOOKUP(B16,#REF!,7,0)</f>
        <v>#REF!</v>
      </c>
      <c r="K16" t="e">
        <f>VLOOKUP(B16,#REF!,3,0)</f>
        <v>#REF!</v>
      </c>
      <c r="L16" s="3" t="e">
        <f t="shared" si="7"/>
        <v>#REF!</v>
      </c>
      <c r="M16" t="e">
        <f>VLOOKUP(B16,#REF!,6,0)</f>
        <v>#REF!</v>
      </c>
    </row>
    <row r="17" spans="1:13" x14ac:dyDescent="0.25">
      <c r="A17" t="s">
        <v>72</v>
      </c>
      <c r="B17" t="s">
        <v>72</v>
      </c>
      <c r="C17" t="e">
        <f t="shared" si="0"/>
        <v>#REF!</v>
      </c>
      <c r="D17" t="e">
        <f t="shared" si="1"/>
        <v>#REF!</v>
      </c>
      <c r="E17" t="e">
        <f>VLOOKUP(B17,#REF!,2,0)</f>
        <v>#REF!</v>
      </c>
      <c r="F17" s="3" t="e">
        <f t="shared" si="5"/>
        <v>#REF!</v>
      </c>
      <c r="G17" t="e">
        <f>VLOOKUP(B17,#REF!,5,0)</f>
        <v>#REF!</v>
      </c>
      <c r="H17" t="e">
        <f>VLOOKUP(B17,#REF!,4,0)</f>
        <v>#REF!</v>
      </c>
      <c r="I17" s="3" t="e">
        <f t="shared" si="6"/>
        <v>#REF!</v>
      </c>
      <c r="J17" t="e">
        <f>VLOOKUP(B17,#REF!,7,0)</f>
        <v>#REF!</v>
      </c>
      <c r="K17" t="e">
        <f>VLOOKUP(B17,#REF!,3,0)</f>
        <v>#REF!</v>
      </c>
      <c r="L17" s="3" t="e">
        <f t="shared" si="7"/>
        <v>#REF!</v>
      </c>
      <c r="M17" t="e">
        <f>VLOOKUP(B17,#REF!,6,0)</f>
        <v>#REF!</v>
      </c>
    </row>
    <row r="18" spans="1:13" x14ac:dyDescent="0.25">
      <c r="A18" t="s">
        <v>75</v>
      </c>
      <c r="B18" t="s">
        <v>75</v>
      </c>
      <c r="C18" t="e">
        <f t="shared" si="0"/>
        <v>#REF!</v>
      </c>
      <c r="D18" t="e">
        <f t="shared" si="1"/>
        <v>#REF!</v>
      </c>
      <c r="E18" t="e">
        <f>VLOOKUP(B18,#REF!,2,0)</f>
        <v>#REF!</v>
      </c>
      <c r="F18" s="3" t="e">
        <f t="shared" si="5"/>
        <v>#REF!</v>
      </c>
      <c r="G18" t="e">
        <f>VLOOKUP(B18,#REF!,5,0)</f>
        <v>#REF!</v>
      </c>
      <c r="H18" t="e">
        <f>VLOOKUP(B18,#REF!,4,0)</f>
        <v>#REF!</v>
      </c>
      <c r="I18" s="3" t="e">
        <f t="shared" si="6"/>
        <v>#REF!</v>
      </c>
      <c r="J18" t="e">
        <f>VLOOKUP(B18,#REF!,7,0)</f>
        <v>#REF!</v>
      </c>
      <c r="K18" t="e">
        <f>VLOOKUP(B18,#REF!,3,0)</f>
        <v>#REF!</v>
      </c>
      <c r="L18" s="3" t="e">
        <f t="shared" si="7"/>
        <v>#REF!</v>
      </c>
      <c r="M18" t="e">
        <f>VLOOKUP(B18,#REF!,6,0)</f>
        <v>#REF!</v>
      </c>
    </row>
    <row r="19" spans="1:13" x14ac:dyDescent="0.25">
      <c r="A19" t="s">
        <v>69</v>
      </c>
      <c r="B19" t="s">
        <v>69</v>
      </c>
      <c r="C19" t="e">
        <f t="shared" si="0"/>
        <v>#REF!</v>
      </c>
      <c r="D19" t="e">
        <f t="shared" si="1"/>
        <v>#REF!</v>
      </c>
      <c r="E19" t="e">
        <f>VLOOKUP(B19,#REF!,2,0)</f>
        <v>#REF!</v>
      </c>
      <c r="F19" s="3" t="e">
        <f t="shared" si="5"/>
        <v>#REF!</v>
      </c>
      <c r="G19" t="e">
        <f>VLOOKUP(B19,#REF!,5,0)</f>
        <v>#REF!</v>
      </c>
      <c r="H19" t="e">
        <f>VLOOKUP(B19,#REF!,4,0)</f>
        <v>#REF!</v>
      </c>
      <c r="I19" s="3" t="e">
        <f t="shared" si="6"/>
        <v>#REF!</v>
      </c>
      <c r="J19" t="e">
        <f>VLOOKUP(B19,#REF!,7,0)</f>
        <v>#REF!</v>
      </c>
      <c r="K19" t="e">
        <f>VLOOKUP(B19,#REF!,3,0)</f>
        <v>#REF!</v>
      </c>
      <c r="L19" s="3" t="e">
        <f t="shared" si="7"/>
        <v>#REF!</v>
      </c>
      <c r="M19" t="e">
        <f>VLOOKUP(B19,#REF!,6,0)</f>
        <v>#REF!</v>
      </c>
    </row>
    <row r="20" spans="1:13" x14ac:dyDescent="0.25">
      <c r="A20" t="s">
        <v>66</v>
      </c>
      <c r="B20" t="s">
        <v>66</v>
      </c>
      <c r="C20" t="e">
        <f t="shared" si="0"/>
        <v>#REF!</v>
      </c>
      <c r="D20" t="e">
        <f t="shared" si="1"/>
        <v>#REF!</v>
      </c>
      <c r="E20" t="e">
        <f>VLOOKUP(B20,#REF!,2,0)</f>
        <v>#REF!</v>
      </c>
      <c r="F20" s="3" t="e">
        <f t="shared" si="5"/>
        <v>#REF!</v>
      </c>
      <c r="G20" t="e">
        <f>VLOOKUP(B20,#REF!,5,0)</f>
        <v>#REF!</v>
      </c>
      <c r="H20" t="e">
        <f>VLOOKUP(B20,#REF!,4,0)</f>
        <v>#REF!</v>
      </c>
      <c r="I20" s="3" t="e">
        <f t="shared" si="6"/>
        <v>#REF!</v>
      </c>
      <c r="J20" t="e">
        <f>VLOOKUP(B20,#REF!,7,0)</f>
        <v>#REF!</v>
      </c>
      <c r="K20" t="e">
        <f>VLOOKUP(B20,#REF!,3,0)</f>
        <v>#REF!</v>
      </c>
      <c r="L20" s="3" t="e">
        <f t="shared" si="7"/>
        <v>#REF!</v>
      </c>
      <c r="M20" t="e">
        <f>VLOOKUP(B20,#REF!,6,0)</f>
        <v>#REF!</v>
      </c>
    </row>
    <row r="21" spans="1:13" x14ac:dyDescent="0.25">
      <c r="A21" t="s">
        <v>70</v>
      </c>
      <c r="B21" t="s">
        <v>70</v>
      </c>
      <c r="C21" t="e">
        <f t="shared" si="0"/>
        <v>#REF!</v>
      </c>
      <c r="D21" t="e">
        <f t="shared" si="1"/>
        <v>#REF!</v>
      </c>
      <c r="E21" t="e">
        <f>VLOOKUP(B21,#REF!,2,0)</f>
        <v>#REF!</v>
      </c>
      <c r="F21" s="3" t="e">
        <f t="shared" si="5"/>
        <v>#REF!</v>
      </c>
      <c r="G21" t="e">
        <f>VLOOKUP(B21,#REF!,5,0)</f>
        <v>#REF!</v>
      </c>
      <c r="H21" t="e">
        <f>VLOOKUP(B21,#REF!,4,0)</f>
        <v>#REF!</v>
      </c>
      <c r="I21" s="3" t="e">
        <f t="shared" si="6"/>
        <v>#REF!</v>
      </c>
      <c r="J21" t="e">
        <f>VLOOKUP(B21,#REF!,7,0)</f>
        <v>#REF!</v>
      </c>
      <c r="K21" t="e">
        <f>VLOOKUP(B21,#REF!,3,0)</f>
        <v>#REF!</v>
      </c>
      <c r="L21" s="3" t="e">
        <f t="shared" si="7"/>
        <v>#REF!</v>
      </c>
      <c r="M21" t="e">
        <f>VLOOKUP(B21,#REF!,6,0)</f>
        <v>#REF!</v>
      </c>
    </row>
    <row r="22" spans="1:13" x14ac:dyDescent="0.25">
      <c r="A22" t="s">
        <v>74</v>
      </c>
      <c r="B22" t="s">
        <v>74</v>
      </c>
      <c r="C22" t="e">
        <f t="shared" si="0"/>
        <v>#REF!</v>
      </c>
      <c r="D22" t="e">
        <f t="shared" si="1"/>
        <v>#REF!</v>
      </c>
      <c r="E22" t="e">
        <f>VLOOKUP(B22,#REF!,2,0)</f>
        <v>#REF!</v>
      </c>
      <c r="F22" s="3" t="e">
        <f t="shared" si="5"/>
        <v>#REF!</v>
      </c>
      <c r="G22" t="e">
        <f>VLOOKUP(B22,#REF!,5,0)</f>
        <v>#REF!</v>
      </c>
      <c r="H22" t="e">
        <f>VLOOKUP(B22,#REF!,4,0)</f>
        <v>#REF!</v>
      </c>
      <c r="I22" s="3" t="e">
        <f t="shared" si="6"/>
        <v>#REF!</v>
      </c>
      <c r="J22" t="e">
        <f>VLOOKUP(B22,#REF!,7,0)</f>
        <v>#REF!</v>
      </c>
      <c r="K22" t="e">
        <f>VLOOKUP(B22,#REF!,3,0)</f>
        <v>#REF!</v>
      </c>
      <c r="L22" s="3" t="e">
        <f t="shared" si="7"/>
        <v>#REF!</v>
      </c>
      <c r="M22" t="e">
        <f>VLOOKUP(B22,#REF!,6,0)</f>
        <v>#REF!</v>
      </c>
    </row>
    <row r="23" spans="1:13" x14ac:dyDescent="0.25">
      <c r="A23" t="s">
        <v>64</v>
      </c>
      <c r="B23" t="s">
        <v>64</v>
      </c>
      <c r="C23" t="e">
        <f t="shared" si="0"/>
        <v>#REF!</v>
      </c>
      <c r="D23" t="e">
        <f t="shared" si="1"/>
        <v>#REF!</v>
      </c>
      <c r="E23" t="e">
        <f>VLOOKUP(B23,#REF!,2,0)</f>
        <v>#REF!</v>
      </c>
      <c r="F23" s="3" t="e">
        <f t="shared" si="5"/>
        <v>#REF!</v>
      </c>
      <c r="G23" t="e">
        <f>VLOOKUP(B23,#REF!,5,0)</f>
        <v>#REF!</v>
      </c>
      <c r="H23" t="e">
        <f>VLOOKUP(B23,#REF!,4,0)</f>
        <v>#REF!</v>
      </c>
      <c r="I23" s="3" t="e">
        <f t="shared" si="6"/>
        <v>#REF!</v>
      </c>
      <c r="J23" t="e">
        <f>VLOOKUP(B23,#REF!,7,0)</f>
        <v>#REF!</v>
      </c>
      <c r="K23" t="e">
        <f>VLOOKUP(B23,#REF!,3,0)</f>
        <v>#REF!</v>
      </c>
      <c r="L23" s="3" t="e">
        <f t="shared" si="7"/>
        <v>#REF!</v>
      </c>
      <c r="M23" t="e">
        <f>VLOOKUP(B23,#REF!,6,0)</f>
        <v>#REF!</v>
      </c>
    </row>
    <row r="24" spans="1:13" x14ac:dyDescent="0.25">
      <c r="A24" s="20" t="s">
        <v>107</v>
      </c>
      <c r="B24" s="20"/>
      <c r="C24" s="20" t="e">
        <f>SUM(C6:C23)</f>
        <v>#REF!</v>
      </c>
      <c r="D24" s="20" t="e">
        <f t="shared" ref="D24:M24" si="8">SUM(D6:D23)</f>
        <v>#REF!</v>
      </c>
      <c r="E24" s="20" t="e">
        <f t="shared" si="8"/>
        <v>#REF!</v>
      </c>
      <c r="F24" s="20" t="e">
        <f t="shared" si="8"/>
        <v>#REF!</v>
      </c>
      <c r="G24" s="20" t="e">
        <f t="shared" si="8"/>
        <v>#REF!</v>
      </c>
      <c r="H24" s="20" t="e">
        <f t="shared" si="8"/>
        <v>#REF!</v>
      </c>
      <c r="I24" s="20" t="e">
        <f t="shared" si="8"/>
        <v>#REF!</v>
      </c>
      <c r="J24" s="20" t="e">
        <f t="shared" si="8"/>
        <v>#REF!</v>
      </c>
      <c r="K24" s="20" t="e">
        <f t="shared" si="8"/>
        <v>#REF!</v>
      </c>
      <c r="L24" s="20" t="e">
        <f t="shared" si="8"/>
        <v>#REF!</v>
      </c>
      <c r="M24" s="20" t="e">
        <f t="shared" si="8"/>
        <v>#REF!</v>
      </c>
    </row>
    <row r="25" spans="1:13" x14ac:dyDescent="0.25">
      <c r="A25" s="20" t="s">
        <v>139</v>
      </c>
      <c r="B25" s="20"/>
      <c r="C25" s="20" t="e">
        <f>SUM(C26:C28)</f>
        <v>#REF!</v>
      </c>
      <c r="D25" s="20" t="e">
        <f t="shared" ref="D25:M25" si="9">SUM(D26:D28)</f>
        <v>#REF!</v>
      </c>
      <c r="E25" s="20" t="e">
        <f t="shared" si="9"/>
        <v>#REF!</v>
      </c>
      <c r="F25" s="20" t="e">
        <f t="shared" si="9"/>
        <v>#REF!</v>
      </c>
      <c r="G25" s="20" t="e">
        <f t="shared" si="9"/>
        <v>#REF!</v>
      </c>
      <c r="H25" s="20" t="e">
        <f t="shared" si="9"/>
        <v>#REF!</v>
      </c>
      <c r="I25" s="20" t="e">
        <f t="shared" si="9"/>
        <v>#REF!</v>
      </c>
      <c r="J25" s="20" t="e">
        <f t="shared" si="9"/>
        <v>#REF!</v>
      </c>
      <c r="K25" s="20" t="e">
        <f t="shared" si="9"/>
        <v>#REF!</v>
      </c>
      <c r="L25" s="20" t="e">
        <f t="shared" si="9"/>
        <v>#REF!</v>
      </c>
      <c r="M25" s="20" t="e">
        <f t="shared" si="9"/>
        <v>#REF!</v>
      </c>
    </row>
    <row r="26" spans="1:13" x14ac:dyDescent="0.25">
      <c r="A26" t="s">
        <v>46</v>
      </c>
      <c r="B26" t="s">
        <v>46</v>
      </c>
      <c r="C26" t="e">
        <f t="shared" ref="C26:C58" si="10">E26+K26</f>
        <v>#REF!</v>
      </c>
      <c r="D26" t="e">
        <f t="shared" ref="D26:D58" si="11">F26+L26</f>
        <v>#REF!</v>
      </c>
      <c r="E26" t="e">
        <f>VLOOKUP(B26,#REF!,2,0)</f>
        <v>#REF!</v>
      </c>
      <c r="F26" s="3" t="e">
        <f t="shared" ref="F26" si="12">G26/100000</f>
        <v>#REF!</v>
      </c>
      <c r="G26" t="e">
        <f>VLOOKUP(B26,#REF!,5,0)</f>
        <v>#REF!</v>
      </c>
      <c r="H26" t="e">
        <f>VLOOKUP(B26,#REF!,4,0)</f>
        <v>#REF!</v>
      </c>
      <c r="I26" s="3" t="e">
        <f t="shared" ref="I26" si="13">J26/100000</f>
        <v>#REF!</v>
      </c>
      <c r="J26" t="e">
        <f>VLOOKUP(B26,#REF!,7,0)</f>
        <v>#REF!</v>
      </c>
      <c r="K26" t="e">
        <f>VLOOKUP(B26,#REF!,3,0)</f>
        <v>#REF!</v>
      </c>
      <c r="L26" s="3" t="e">
        <f t="shared" ref="L26" si="14">M26/100000</f>
        <v>#REF!</v>
      </c>
      <c r="M26" t="e">
        <f>VLOOKUP(B26,#REF!,6,0)</f>
        <v>#REF!</v>
      </c>
    </row>
    <row r="27" spans="1:13" x14ac:dyDescent="0.25">
      <c r="A27" t="s">
        <v>73</v>
      </c>
      <c r="B27" t="s">
        <v>73</v>
      </c>
      <c r="C27" t="e">
        <f t="shared" si="10"/>
        <v>#REF!</v>
      </c>
      <c r="D27" t="e">
        <f t="shared" si="11"/>
        <v>#REF!</v>
      </c>
      <c r="E27" t="e">
        <f>VLOOKUP(B27,#REF!,2,0)</f>
        <v>#REF!</v>
      </c>
      <c r="F27" s="3" t="e">
        <f t="shared" ref="F27:F58" si="15">G27/100000</f>
        <v>#REF!</v>
      </c>
      <c r="G27" t="e">
        <f>VLOOKUP(B27,#REF!,5,0)</f>
        <v>#REF!</v>
      </c>
      <c r="H27" t="e">
        <f>VLOOKUP(B27,#REF!,4,0)</f>
        <v>#REF!</v>
      </c>
      <c r="I27" s="3" t="e">
        <f t="shared" ref="I27:I58" si="16">J27/100000</f>
        <v>#REF!</v>
      </c>
      <c r="J27" t="e">
        <f>VLOOKUP(B27,#REF!,7,0)</f>
        <v>#REF!</v>
      </c>
      <c r="K27" t="e">
        <f>VLOOKUP(B27,#REF!,3,0)</f>
        <v>#REF!</v>
      </c>
      <c r="L27" s="3" t="e">
        <f t="shared" ref="L27:L58" si="17">M27/100000</f>
        <v>#REF!</v>
      </c>
      <c r="M27" t="e">
        <f>VLOOKUP(B27,#REF!,6,0)</f>
        <v>#REF!</v>
      </c>
    </row>
    <row r="28" spans="1:13" x14ac:dyDescent="0.25">
      <c r="A28" t="s">
        <v>37</v>
      </c>
      <c r="B28" t="s">
        <v>37</v>
      </c>
      <c r="C28" t="e">
        <f t="shared" si="10"/>
        <v>#REF!</v>
      </c>
      <c r="D28" t="e">
        <f t="shared" si="11"/>
        <v>#REF!</v>
      </c>
      <c r="E28" t="e">
        <f>VLOOKUP(B28,#REF!,2,0)</f>
        <v>#REF!</v>
      </c>
      <c r="F28" s="3" t="e">
        <f t="shared" si="15"/>
        <v>#REF!</v>
      </c>
      <c r="G28" t="e">
        <f>VLOOKUP(B28,#REF!,5,0)</f>
        <v>#REF!</v>
      </c>
      <c r="H28" t="e">
        <f>VLOOKUP(B28,#REF!,4,0)</f>
        <v>#REF!</v>
      </c>
      <c r="I28" s="3" t="e">
        <f t="shared" si="16"/>
        <v>#REF!</v>
      </c>
      <c r="J28" t="e">
        <f>VLOOKUP(B28,#REF!,7,0)</f>
        <v>#REF!</v>
      </c>
      <c r="K28" t="e">
        <f>VLOOKUP(B28,#REF!,3,0)</f>
        <v>#REF!</v>
      </c>
      <c r="L28" s="3" t="e">
        <f t="shared" si="17"/>
        <v>#REF!</v>
      </c>
      <c r="M28" t="e">
        <f>VLOOKUP(B28,#REF!,6,0)</f>
        <v>#REF!</v>
      </c>
    </row>
    <row r="29" spans="1:13" x14ac:dyDescent="0.25">
      <c r="A29" t="s">
        <v>1</v>
      </c>
      <c r="B29" t="s">
        <v>1</v>
      </c>
      <c r="C29" t="e">
        <f t="shared" si="10"/>
        <v>#REF!</v>
      </c>
      <c r="D29" t="e">
        <f t="shared" si="11"/>
        <v>#REF!</v>
      </c>
      <c r="E29" t="e">
        <f>VLOOKUP(B29,#REF!,2,0)</f>
        <v>#REF!</v>
      </c>
      <c r="F29" s="3" t="e">
        <f t="shared" si="15"/>
        <v>#REF!</v>
      </c>
      <c r="G29" t="e">
        <f>VLOOKUP(B29,#REF!,5,0)</f>
        <v>#REF!</v>
      </c>
      <c r="H29" t="e">
        <f>VLOOKUP(B29,#REF!,4,0)</f>
        <v>#REF!</v>
      </c>
      <c r="I29" s="3" t="e">
        <f t="shared" si="16"/>
        <v>#REF!</v>
      </c>
      <c r="J29" t="e">
        <f>VLOOKUP(B29,#REF!,7,0)</f>
        <v>#REF!</v>
      </c>
      <c r="K29" t="e">
        <f>VLOOKUP(B29,#REF!,3,0)</f>
        <v>#REF!</v>
      </c>
      <c r="L29" s="3" t="e">
        <f t="shared" si="17"/>
        <v>#REF!</v>
      </c>
      <c r="M29" t="e">
        <f>VLOOKUP(B29,#REF!,6,0)</f>
        <v>#REF!</v>
      </c>
    </row>
    <row r="30" spans="1:13" x14ac:dyDescent="0.25">
      <c r="A30" t="s">
        <v>3</v>
      </c>
      <c r="B30" t="s">
        <v>3</v>
      </c>
      <c r="C30" t="e">
        <f t="shared" si="10"/>
        <v>#REF!</v>
      </c>
      <c r="D30" t="e">
        <f t="shared" si="11"/>
        <v>#REF!</v>
      </c>
      <c r="E30" t="e">
        <f>VLOOKUP(B30,#REF!,2,0)</f>
        <v>#REF!</v>
      </c>
      <c r="F30" s="3" t="e">
        <f t="shared" si="15"/>
        <v>#REF!</v>
      </c>
      <c r="G30" t="e">
        <f>VLOOKUP(B30,#REF!,5,0)</f>
        <v>#REF!</v>
      </c>
      <c r="H30" t="e">
        <f>VLOOKUP(B30,#REF!,4,0)</f>
        <v>#REF!</v>
      </c>
      <c r="I30" s="3" t="e">
        <f t="shared" si="16"/>
        <v>#REF!</v>
      </c>
      <c r="J30" t="e">
        <f>VLOOKUP(B30,#REF!,7,0)</f>
        <v>#REF!</v>
      </c>
      <c r="K30" t="e">
        <f>VLOOKUP(B30,#REF!,3,0)</f>
        <v>#REF!</v>
      </c>
      <c r="L30" s="3" t="e">
        <f t="shared" si="17"/>
        <v>#REF!</v>
      </c>
      <c r="M30" t="e">
        <f>VLOOKUP(B30,#REF!,6,0)</f>
        <v>#REF!</v>
      </c>
    </row>
    <row r="31" spans="1:13" x14ac:dyDescent="0.25">
      <c r="A31" t="s">
        <v>54</v>
      </c>
      <c r="B31" t="s">
        <v>54</v>
      </c>
      <c r="C31" t="e">
        <f t="shared" si="10"/>
        <v>#REF!</v>
      </c>
      <c r="D31" t="e">
        <f t="shared" si="11"/>
        <v>#REF!</v>
      </c>
      <c r="E31" t="e">
        <f>VLOOKUP(B31,#REF!,2,0)</f>
        <v>#REF!</v>
      </c>
      <c r="F31" s="3" t="e">
        <f t="shared" si="15"/>
        <v>#REF!</v>
      </c>
      <c r="G31" t="e">
        <f>VLOOKUP(B31,#REF!,5,0)</f>
        <v>#REF!</v>
      </c>
      <c r="H31" t="e">
        <f>VLOOKUP(B31,#REF!,4,0)</f>
        <v>#REF!</v>
      </c>
      <c r="I31" s="3" t="e">
        <f t="shared" si="16"/>
        <v>#REF!</v>
      </c>
      <c r="J31" t="e">
        <f>VLOOKUP(B31,#REF!,7,0)</f>
        <v>#REF!</v>
      </c>
      <c r="K31" t="e">
        <f>VLOOKUP(B31,#REF!,3,0)</f>
        <v>#REF!</v>
      </c>
      <c r="L31" s="3" t="e">
        <f t="shared" si="17"/>
        <v>#REF!</v>
      </c>
      <c r="M31" t="e">
        <f>VLOOKUP(B31,#REF!,6,0)</f>
        <v>#REF!</v>
      </c>
    </row>
    <row r="32" spans="1:13" x14ac:dyDescent="0.25">
      <c r="A32" t="s">
        <v>14</v>
      </c>
      <c r="B32" t="s">
        <v>14</v>
      </c>
      <c r="C32" t="e">
        <f t="shared" si="10"/>
        <v>#REF!</v>
      </c>
      <c r="D32" t="e">
        <f t="shared" si="11"/>
        <v>#REF!</v>
      </c>
      <c r="E32" t="e">
        <f>VLOOKUP(B32,#REF!,2,0)</f>
        <v>#REF!</v>
      </c>
      <c r="F32" s="3" t="e">
        <f t="shared" si="15"/>
        <v>#REF!</v>
      </c>
      <c r="G32" t="e">
        <f>VLOOKUP(B32,#REF!,5,0)</f>
        <v>#REF!</v>
      </c>
      <c r="H32" t="e">
        <f>VLOOKUP(B32,#REF!,4,0)</f>
        <v>#REF!</v>
      </c>
      <c r="I32" s="3" t="e">
        <f t="shared" si="16"/>
        <v>#REF!</v>
      </c>
      <c r="J32" t="e">
        <f>VLOOKUP(B32,#REF!,7,0)</f>
        <v>#REF!</v>
      </c>
      <c r="K32" t="e">
        <f>VLOOKUP(B32,#REF!,3,0)</f>
        <v>#REF!</v>
      </c>
      <c r="L32" s="3" t="e">
        <f t="shared" si="17"/>
        <v>#REF!</v>
      </c>
      <c r="M32" t="e">
        <f>VLOOKUP(B32,#REF!,6,0)</f>
        <v>#REF!</v>
      </c>
    </row>
    <row r="33" spans="1:13" x14ac:dyDescent="0.25">
      <c r="A33" t="s">
        <v>16</v>
      </c>
      <c r="B33" t="s">
        <v>16</v>
      </c>
      <c r="C33" t="e">
        <f t="shared" si="10"/>
        <v>#REF!</v>
      </c>
      <c r="D33" t="e">
        <f t="shared" si="11"/>
        <v>#REF!</v>
      </c>
      <c r="E33" t="e">
        <f>VLOOKUP(B33,#REF!,2,0)</f>
        <v>#REF!</v>
      </c>
      <c r="F33" s="3" t="e">
        <f t="shared" si="15"/>
        <v>#REF!</v>
      </c>
      <c r="G33" t="e">
        <f>VLOOKUP(B33,#REF!,5,0)</f>
        <v>#REF!</v>
      </c>
      <c r="H33" t="e">
        <f>VLOOKUP(B33,#REF!,4,0)</f>
        <v>#REF!</v>
      </c>
      <c r="I33" s="3" t="e">
        <f t="shared" si="16"/>
        <v>#REF!</v>
      </c>
      <c r="J33" t="e">
        <f>VLOOKUP(B33,#REF!,7,0)</f>
        <v>#REF!</v>
      </c>
      <c r="K33" t="e">
        <f>VLOOKUP(B33,#REF!,3,0)</f>
        <v>#REF!</v>
      </c>
      <c r="L33" s="3" t="e">
        <f t="shared" si="17"/>
        <v>#REF!</v>
      </c>
      <c r="M33" t="e">
        <f>VLOOKUP(B33,#REF!,6,0)</f>
        <v>#REF!</v>
      </c>
    </row>
    <row r="34" spans="1:13" x14ac:dyDescent="0.25">
      <c r="A34" t="s">
        <v>43</v>
      </c>
      <c r="B34" t="s">
        <v>43</v>
      </c>
      <c r="C34" t="e">
        <f t="shared" si="10"/>
        <v>#REF!</v>
      </c>
      <c r="D34" t="e">
        <f t="shared" si="11"/>
        <v>#REF!</v>
      </c>
      <c r="E34" t="e">
        <f>VLOOKUP(B34,#REF!,2,0)</f>
        <v>#REF!</v>
      </c>
      <c r="F34" s="3" t="e">
        <f t="shared" si="15"/>
        <v>#REF!</v>
      </c>
      <c r="G34" t="e">
        <f>VLOOKUP(B34,#REF!,5,0)</f>
        <v>#REF!</v>
      </c>
      <c r="H34" t="e">
        <f>VLOOKUP(B34,#REF!,4,0)</f>
        <v>#REF!</v>
      </c>
      <c r="I34" s="3" t="e">
        <f t="shared" si="16"/>
        <v>#REF!</v>
      </c>
      <c r="J34" t="e">
        <f>VLOOKUP(B34,#REF!,7,0)</f>
        <v>#REF!</v>
      </c>
      <c r="K34" t="e">
        <f>VLOOKUP(B34,#REF!,3,0)</f>
        <v>#REF!</v>
      </c>
      <c r="L34" s="3" t="e">
        <f t="shared" si="17"/>
        <v>#REF!</v>
      </c>
      <c r="M34" t="e">
        <f>VLOOKUP(B34,#REF!,6,0)</f>
        <v>#REF!</v>
      </c>
    </row>
    <row r="35" spans="1:13" x14ac:dyDescent="0.25">
      <c r="A35" t="s">
        <v>59</v>
      </c>
      <c r="B35" t="s">
        <v>59</v>
      </c>
      <c r="C35" t="e">
        <f t="shared" si="10"/>
        <v>#REF!</v>
      </c>
      <c r="D35" t="e">
        <f t="shared" si="11"/>
        <v>#REF!</v>
      </c>
      <c r="E35" t="e">
        <f>VLOOKUP(B35,#REF!,2,0)</f>
        <v>#REF!</v>
      </c>
      <c r="F35" s="3" t="e">
        <f t="shared" si="15"/>
        <v>#REF!</v>
      </c>
      <c r="G35" t="e">
        <f>VLOOKUP(B35,#REF!,5,0)</f>
        <v>#REF!</v>
      </c>
      <c r="H35" t="e">
        <f>VLOOKUP(B35,#REF!,4,0)</f>
        <v>#REF!</v>
      </c>
      <c r="I35" s="3" t="e">
        <f t="shared" si="16"/>
        <v>#REF!</v>
      </c>
      <c r="J35" t="e">
        <f>VLOOKUP(B35,#REF!,7,0)</f>
        <v>#REF!</v>
      </c>
      <c r="K35" t="e">
        <f>VLOOKUP(B35,#REF!,3,0)</f>
        <v>#REF!</v>
      </c>
      <c r="L35" s="3" t="e">
        <f t="shared" si="17"/>
        <v>#REF!</v>
      </c>
      <c r="M35" t="e">
        <f>VLOOKUP(B35,#REF!,6,0)</f>
        <v>#REF!</v>
      </c>
    </row>
    <row r="36" spans="1:13" x14ac:dyDescent="0.25">
      <c r="A36" t="s">
        <v>34</v>
      </c>
      <c r="B36" t="s">
        <v>34</v>
      </c>
      <c r="C36" t="e">
        <f t="shared" si="10"/>
        <v>#REF!</v>
      </c>
      <c r="D36" t="e">
        <f t="shared" si="11"/>
        <v>#REF!</v>
      </c>
      <c r="E36" t="e">
        <f>VLOOKUP(B36,#REF!,2,0)</f>
        <v>#REF!</v>
      </c>
      <c r="F36" s="3" t="e">
        <f t="shared" si="15"/>
        <v>#REF!</v>
      </c>
      <c r="G36" t="e">
        <f>VLOOKUP(B36,#REF!,5,0)</f>
        <v>#REF!</v>
      </c>
      <c r="H36" t="e">
        <f>VLOOKUP(B36,#REF!,4,0)</f>
        <v>#REF!</v>
      </c>
      <c r="I36" s="3" t="e">
        <f t="shared" si="16"/>
        <v>#REF!</v>
      </c>
      <c r="J36" t="e">
        <f>VLOOKUP(B36,#REF!,7,0)</f>
        <v>#REF!</v>
      </c>
      <c r="K36" t="e">
        <f>VLOOKUP(B36,#REF!,3,0)</f>
        <v>#REF!</v>
      </c>
      <c r="L36" s="3" t="e">
        <f t="shared" si="17"/>
        <v>#REF!</v>
      </c>
      <c r="M36" t="e">
        <f>VLOOKUP(B36,#REF!,6,0)</f>
        <v>#REF!</v>
      </c>
    </row>
    <row r="37" spans="1:13" x14ac:dyDescent="0.25">
      <c r="A37" t="s">
        <v>6</v>
      </c>
      <c r="B37" t="s">
        <v>6</v>
      </c>
      <c r="C37" t="e">
        <f t="shared" si="10"/>
        <v>#REF!</v>
      </c>
      <c r="D37" t="e">
        <f t="shared" si="11"/>
        <v>#REF!</v>
      </c>
      <c r="E37" t="e">
        <f>VLOOKUP(B37,#REF!,2,0)</f>
        <v>#REF!</v>
      </c>
      <c r="F37" s="3" t="e">
        <f t="shared" si="15"/>
        <v>#REF!</v>
      </c>
      <c r="G37" t="e">
        <f>VLOOKUP(B37,#REF!,5,0)</f>
        <v>#REF!</v>
      </c>
      <c r="H37" t="e">
        <f>VLOOKUP(B37,#REF!,4,0)</f>
        <v>#REF!</v>
      </c>
      <c r="I37" s="3" t="e">
        <f t="shared" si="16"/>
        <v>#REF!</v>
      </c>
      <c r="J37" t="e">
        <f>VLOOKUP(B37,#REF!,7,0)</f>
        <v>#REF!</v>
      </c>
      <c r="K37" t="e">
        <f>VLOOKUP(B37,#REF!,3,0)</f>
        <v>#REF!</v>
      </c>
      <c r="L37" s="3" t="e">
        <f t="shared" si="17"/>
        <v>#REF!</v>
      </c>
      <c r="M37" t="e">
        <f>VLOOKUP(B37,#REF!,6,0)</f>
        <v>#REF!</v>
      </c>
    </row>
    <row r="38" spans="1:13" x14ac:dyDescent="0.25">
      <c r="A38" t="s">
        <v>5</v>
      </c>
      <c r="B38" t="s">
        <v>5</v>
      </c>
      <c r="C38" t="e">
        <f t="shared" si="10"/>
        <v>#REF!</v>
      </c>
      <c r="D38" t="e">
        <f t="shared" si="11"/>
        <v>#REF!</v>
      </c>
      <c r="E38" t="e">
        <f>VLOOKUP(B38,#REF!,2,0)</f>
        <v>#REF!</v>
      </c>
      <c r="F38" s="3" t="e">
        <f t="shared" si="15"/>
        <v>#REF!</v>
      </c>
      <c r="G38" t="e">
        <f>VLOOKUP(B38,#REF!,5,0)</f>
        <v>#REF!</v>
      </c>
      <c r="H38" t="e">
        <f>VLOOKUP(B38,#REF!,4,0)</f>
        <v>#REF!</v>
      </c>
      <c r="I38" s="3" t="e">
        <f t="shared" si="16"/>
        <v>#REF!</v>
      </c>
      <c r="J38" t="e">
        <f>VLOOKUP(B38,#REF!,7,0)</f>
        <v>#REF!</v>
      </c>
      <c r="K38" t="e">
        <f>VLOOKUP(B38,#REF!,3,0)</f>
        <v>#REF!</v>
      </c>
      <c r="L38" s="3" t="e">
        <f t="shared" si="17"/>
        <v>#REF!</v>
      </c>
      <c r="M38" t="e">
        <f>VLOOKUP(B38,#REF!,6,0)</f>
        <v>#REF!</v>
      </c>
    </row>
    <row r="39" spans="1:13" x14ac:dyDescent="0.25">
      <c r="A39" t="s">
        <v>44</v>
      </c>
      <c r="B39" t="s">
        <v>44</v>
      </c>
      <c r="C39" t="e">
        <f t="shared" si="10"/>
        <v>#REF!</v>
      </c>
      <c r="D39" t="e">
        <f t="shared" si="11"/>
        <v>#REF!</v>
      </c>
      <c r="E39" t="e">
        <f>VLOOKUP(B39,#REF!,2,0)</f>
        <v>#REF!</v>
      </c>
      <c r="F39" s="3" t="e">
        <f t="shared" si="15"/>
        <v>#REF!</v>
      </c>
      <c r="G39" t="e">
        <f>VLOOKUP(B39,#REF!,5,0)</f>
        <v>#REF!</v>
      </c>
      <c r="H39" t="e">
        <f>VLOOKUP(B39,#REF!,4,0)</f>
        <v>#REF!</v>
      </c>
      <c r="I39" s="3" t="e">
        <f t="shared" si="16"/>
        <v>#REF!</v>
      </c>
      <c r="J39" t="e">
        <f>VLOOKUP(B39,#REF!,7,0)</f>
        <v>#REF!</v>
      </c>
      <c r="K39" t="e">
        <f>VLOOKUP(B39,#REF!,3,0)</f>
        <v>#REF!</v>
      </c>
      <c r="L39" s="3" t="e">
        <f t="shared" si="17"/>
        <v>#REF!</v>
      </c>
      <c r="M39" t="e">
        <f>VLOOKUP(B39,#REF!,6,0)</f>
        <v>#REF!</v>
      </c>
    </row>
    <row r="40" spans="1:13" x14ac:dyDescent="0.25">
      <c r="A40" t="s">
        <v>24</v>
      </c>
      <c r="B40" t="s">
        <v>24</v>
      </c>
      <c r="C40" t="e">
        <f t="shared" si="10"/>
        <v>#REF!</v>
      </c>
      <c r="D40" t="e">
        <f t="shared" si="11"/>
        <v>#REF!</v>
      </c>
      <c r="E40" t="e">
        <f>VLOOKUP(B40,#REF!,2,0)</f>
        <v>#REF!</v>
      </c>
      <c r="F40" s="3" t="e">
        <f t="shared" si="15"/>
        <v>#REF!</v>
      </c>
      <c r="G40" t="e">
        <f>VLOOKUP(B40,#REF!,5,0)</f>
        <v>#REF!</v>
      </c>
      <c r="H40" t="e">
        <f>VLOOKUP(B40,#REF!,4,0)</f>
        <v>#REF!</v>
      </c>
      <c r="I40" s="3" t="e">
        <f t="shared" si="16"/>
        <v>#REF!</v>
      </c>
      <c r="J40" t="e">
        <f>VLOOKUP(B40,#REF!,7,0)</f>
        <v>#REF!</v>
      </c>
      <c r="K40" t="e">
        <f>VLOOKUP(B40,#REF!,3,0)</f>
        <v>#REF!</v>
      </c>
      <c r="L40" s="3" t="e">
        <f t="shared" si="17"/>
        <v>#REF!</v>
      </c>
      <c r="M40" t="e">
        <f>VLOOKUP(B40,#REF!,6,0)</f>
        <v>#REF!</v>
      </c>
    </row>
    <row r="41" spans="1:13" x14ac:dyDescent="0.25">
      <c r="A41" t="s">
        <v>4</v>
      </c>
      <c r="B41" t="s">
        <v>4</v>
      </c>
      <c r="C41" t="e">
        <f t="shared" si="10"/>
        <v>#REF!</v>
      </c>
      <c r="D41" t="e">
        <f t="shared" si="11"/>
        <v>#REF!</v>
      </c>
      <c r="E41" t="e">
        <f>VLOOKUP(B41,#REF!,2,0)</f>
        <v>#REF!</v>
      </c>
      <c r="F41" s="3" t="e">
        <f t="shared" si="15"/>
        <v>#REF!</v>
      </c>
      <c r="G41" t="e">
        <f>VLOOKUP(B41,#REF!,5,0)</f>
        <v>#REF!</v>
      </c>
      <c r="H41" t="e">
        <f>VLOOKUP(B41,#REF!,4,0)</f>
        <v>#REF!</v>
      </c>
      <c r="I41" s="3" t="e">
        <f t="shared" si="16"/>
        <v>#REF!</v>
      </c>
      <c r="J41" t="e">
        <f>VLOOKUP(B41,#REF!,7,0)</f>
        <v>#REF!</v>
      </c>
      <c r="K41" t="e">
        <f>VLOOKUP(B41,#REF!,3,0)</f>
        <v>#REF!</v>
      </c>
      <c r="L41" s="3" t="e">
        <f t="shared" si="17"/>
        <v>#REF!</v>
      </c>
      <c r="M41" t="e">
        <f>VLOOKUP(B41,#REF!,6,0)</f>
        <v>#REF!</v>
      </c>
    </row>
    <row r="42" spans="1:13" x14ac:dyDescent="0.25">
      <c r="A42" t="s">
        <v>45</v>
      </c>
      <c r="B42" t="s">
        <v>45</v>
      </c>
      <c r="C42" t="e">
        <f t="shared" si="10"/>
        <v>#REF!</v>
      </c>
      <c r="D42" t="e">
        <f t="shared" si="11"/>
        <v>#REF!</v>
      </c>
      <c r="E42" t="e">
        <f>VLOOKUP(B42,#REF!,2,0)</f>
        <v>#REF!</v>
      </c>
      <c r="F42" s="3" t="e">
        <f t="shared" si="15"/>
        <v>#REF!</v>
      </c>
      <c r="G42" t="e">
        <f>VLOOKUP(B42,#REF!,5,0)</f>
        <v>#REF!</v>
      </c>
      <c r="H42" t="e">
        <f>VLOOKUP(B42,#REF!,4,0)</f>
        <v>#REF!</v>
      </c>
      <c r="I42" s="3" t="e">
        <f t="shared" si="16"/>
        <v>#REF!</v>
      </c>
      <c r="J42" t="e">
        <f>VLOOKUP(B42,#REF!,7,0)</f>
        <v>#REF!</v>
      </c>
      <c r="K42" t="e">
        <f>VLOOKUP(B42,#REF!,3,0)</f>
        <v>#REF!</v>
      </c>
      <c r="L42" s="3" t="e">
        <f t="shared" si="17"/>
        <v>#REF!</v>
      </c>
      <c r="M42" t="e">
        <f>VLOOKUP(B42,#REF!,6,0)</f>
        <v>#REF!</v>
      </c>
    </row>
    <row r="43" spans="1:13" x14ac:dyDescent="0.25">
      <c r="A43" t="s">
        <v>114</v>
      </c>
      <c r="B43" t="s">
        <v>38</v>
      </c>
      <c r="C43">
        <f t="shared" si="10"/>
        <v>0</v>
      </c>
      <c r="D43">
        <f t="shared" si="11"/>
        <v>0</v>
      </c>
      <c r="E43">
        <v>0</v>
      </c>
      <c r="F43" s="3">
        <f t="shared" si="15"/>
        <v>0</v>
      </c>
      <c r="G43">
        <v>0</v>
      </c>
      <c r="H43">
        <v>0</v>
      </c>
      <c r="I43" s="3">
        <f t="shared" si="16"/>
        <v>0</v>
      </c>
      <c r="J43">
        <v>0</v>
      </c>
      <c r="K43">
        <v>0</v>
      </c>
      <c r="L43" s="3">
        <f t="shared" si="17"/>
        <v>0</v>
      </c>
      <c r="M43">
        <v>0</v>
      </c>
    </row>
    <row r="44" spans="1:13" x14ac:dyDescent="0.25">
      <c r="A44" t="s">
        <v>57</v>
      </c>
      <c r="B44" t="s">
        <v>57</v>
      </c>
      <c r="C44" t="e">
        <f t="shared" ref="C44" si="18">E44+K44</f>
        <v>#REF!</v>
      </c>
      <c r="D44" t="e">
        <f t="shared" ref="D44" si="19">F44+L44</f>
        <v>#REF!</v>
      </c>
      <c r="E44" t="e">
        <f>VLOOKUP(B44,#REF!,2,0)</f>
        <v>#REF!</v>
      </c>
      <c r="F44" s="3" t="e">
        <f t="shared" ref="F44" si="20">G44/100000</f>
        <v>#REF!</v>
      </c>
      <c r="G44" t="e">
        <f>VLOOKUP(B44,#REF!,5,0)</f>
        <v>#REF!</v>
      </c>
      <c r="H44" t="e">
        <f>VLOOKUP(B44,#REF!,4,0)</f>
        <v>#REF!</v>
      </c>
      <c r="I44" s="3" t="e">
        <f t="shared" ref="I44" si="21">J44/100000</f>
        <v>#REF!</v>
      </c>
      <c r="J44" t="e">
        <f>VLOOKUP(B44,#REF!,7,0)</f>
        <v>#REF!</v>
      </c>
      <c r="K44" t="e">
        <f>VLOOKUP(B44,#REF!,3,0)</f>
        <v>#REF!</v>
      </c>
      <c r="L44" s="3" t="e">
        <f t="shared" ref="L44" si="22">M44/100000</f>
        <v>#REF!</v>
      </c>
      <c r="M44" t="e">
        <f>VLOOKUP(B44,#REF!,6,0)</f>
        <v>#REF!</v>
      </c>
    </row>
    <row r="45" spans="1:13" x14ac:dyDescent="0.25">
      <c r="A45" t="s">
        <v>30</v>
      </c>
      <c r="B45" t="s">
        <v>30</v>
      </c>
      <c r="C45" t="e">
        <f t="shared" si="10"/>
        <v>#REF!</v>
      </c>
      <c r="D45" t="e">
        <f t="shared" si="11"/>
        <v>#REF!</v>
      </c>
      <c r="E45" t="e">
        <f>VLOOKUP(B45,#REF!,2,0)</f>
        <v>#REF!</v>
      </c>
      <c r="F45" s="3" t="e">
        <f t="shared" si="15"/>
        <v>#REF!</v>
      </c>
      <c r="G45" t="e">
        <f>VLOOKUP(B45,#REF!,5,0)</f>
        <v>#REF!</v>
      </c>
      <c r="H45" t="e">
        <f>VLOOKUP(B45,#REF!,4,0)</f>
        <v>#REF!</v>
      </c>
      <c r="I45" s="3" t="e">
        <f t="shared" si="16"/>
        <v>#REF!</v>
      </c>
      <c r="J45" t="e">
        <f>VLOOKUP(B45,#REF!,7,0)</f>
        <v>#REF!</v>
      </c>
      <c r="K45" t="e">
        <f>VLOOKUP(B45,#REF!,3,0)</f>
        <v>#REF!</v>
      </c>
      <c r="L45" s="3" t="e">
        <f t="shared" si="17"/>
        <v>#REF!</v>
      </c>
      <c r="M45" t="e">
        <f>VLOOKUP(B45,#REF!,6,0)</f>
        <v>#REF!</v>
      </c>
    </row>
    <row r="46" spans="1:13" x14ac:dyDescent="0.25">
      <c r="A46" t="s">
        <v>50</v>
      </c>
      <c r="B46" t="s">
        <v>50</v>
      </c>
      <c r="C46" t="e">
        <f t="shared" si="10"/>
        <v>#REF!</v>
      </c>
      <c r="D46" t="e">
        <f t="shared" si="11"/>
        <v>#REF!</v>
      </c>
      <c r="E46" t="e">
        <f>VLOOKUP(B46,#REF!,2,0)</f>
        <v>#REF!</v>
      </c>
      <c r="F46" s="3" t="e">
        <f t="shared" si="15"/>
        <v>#REF!</v>
      </c>
      <c r="G46" t="e">
        <f>VLOOKUP(B46,#REF!,5,0)</f>
        <v>#REF!</v>
      </c>
      <c r="H46" t="e">
        <f>VLOOKUP(B46,#REF!,4,0)</f>
        <v>#REF!</v>
      </c>
      <c r="I46" s="3" t="e">
        <f t="shared" si="16"/>
        <v>#REF!</v>
      </c>
      <c r="J46" t="e">
        <f>VLOOKUP(B46,#REF!,7,0)</f>
        <v>#REF!</v>
      </c>
      <c r="K46" t="e">
        <f>VLOOKUP(B46,#REF!,3,0)</f>
        <v>#REF!</v>
      </c>
      <c r="L46" s="3" t="e">
        <f t="shared" si="17"/>
        <v>#REF!</v>
      </c>
      <c r="M46" t="e">
        <f>VLOOKUP(B46,#REF!,6,0)</f>
        <v>#REF!</v>
      </c>
    </row>
    <row r="47" spans="1:13" x14ac:dyDescent="0.25">
      <c r="A47" t="s">
        <v>120</v>
      </c>
      <c r="B47" t="s">
        <v>49</v>
      </c>
      <c r="C47" t="e">
        <f t="shared" si="10"/>
        <v>#REF!</v>
      </c>
      <c r="D47" t="e">
        <f t="shared" si="11"/>
        <v>#REF!</v>
      </c>
      <c r="E47" t="e">
        <f>VLOOKUP(B47,#REF!,2,0)</f>
        <v>#REF!</v>
      </c>
      <c r="F47" s="3" t="e">
        <f t="shared" si="15"/>
        <v>#REF!</v>
      </c>
      <c r="G47" t="e">
        <f>VLOOKUP(B47,#REF!,5,0)</f>
        <v>#REF!</v>
      </c>
      <c r="H47" t="e">
        <f>VLOOKUP(B47,#REF!,4,0)</f>
        <v>#REF!</v>
      </c>
      <c r="I47" s="3" t="e">
        <f t="shared" si="16"/>
        <v>#REF!</v>
      </c>
      <c r="J47" t="e">
        <f>VLOOKUP(B47,#REF!,7,0)</f>
        <v>#REF!</v>
      </c>
      <c r="K47" t="e">
        <f>VLOOKUP(B47,#REF!,3,0)</f>
        <v>#REF!</v>
      </c>
      <c r="L47" s="3" t="e">
        <f t="shared" si="17"/>
        <v>#REF!</v>
      </c>
      <c r="M47" t="e">
        <f>VLOOKUP(B47,#REF!,6,0)</f>
        <v>#REF!</v>
      </c>
    </row>
    <row r="48" spans="1:13" x14ac:dyDescent="0.25">
      <c r="A48" t="s">
        <v>121</v>
      </c>
      <c r="B48" t="s">
        <v>51</v>
      </c>
      <c r="C48" t="e">
        <f t="shared" si="10"/>
        <v>#REF!</v>
      </c>
      <c r="D48" t="e">
        <f t="shared" si="11"/>
        <v>#REF!</v>
      </c>
      <c r="E48" t="e">
        <f>VLOOKUP(B48,#REF!,2,0)</f>
        <v>#REF!</v>
      </c>
      <c r="F48" s="3" t="e">
        <f t="shared" si="15"/>
        <v>#REF!</v>
      </c>
      <c r="G48" t="e">
        <f>VLOOKUP(B48,#REF!,5,0)</f>
        <v>#REF!</v>
      </c>
      <c r="H48" t="e">
        <f>VLOOKUP(B48,#REF!,4,0)</f>
        <v>#REF!</v>
      </c>
      <c r="I48" s="3" t="e">
        <f t="shared" si="16"/>
        <v>#REF!</v>
      </c>
      <c r="J48" t="e">
        <f>VLOOKUP(B48,#REF!,7,0)</f>
        <v>#REF!</v>
      </c>
      <c r="K48" t="e">
        <f>VLOOKUP(B48,#REF!,3,0)</f>
        <v>#REF!</v>
      </c>
      <c r="L48" s="3" t="e">
        <f t="shared" si="17"/>
        <v>#REF!</v>
      </c>
      <c r="M48" t="e">
        <f>VLOOKUP(B48,#REF!,6,0)</f>
        <v>#REF!</v>
      </c>
    </row>
    <row r="49" spans="1:13" x14ac:dyDescent="0.25">
      <c r="A49" t="s">
        <v>63</v>
      </c>
      <c r="B49" t="s">
        <v>63</v>
      </c>
      <c r="C49" t="e">
        <f t="shared" si="10"/>
        <v>#REF!</v>
      </c>
      <c r="D49" t="e">
        <f t="shared" si="11"/>
        <v>#REF!</v>
      </c>
      <c r="E49" t="e">
        <f>VLOOKUP(B49,#REF!,2,0)</f>
        <v>#REF!</v>
      </c>
      <c r="F49" s="3" t="e">
        <f t="shared" si="15"/>
        <v>#REF!</v>
      </c>
      <c r="G49" t="e">
        <f>VLOOKUP(B49,#REF!,5,0)</f>
        <v>#REF!</v>
      </c>
      <c r="H49" t="e">
        <f>VLOOKUP(B49,#REF!,4,0)</f>
        <v>#REF!</v>
      </c>
      <c r="I49" s="3" t="e">
        <f t="shared" si="16"/>
        <v>#REF!</v>
      </c>
      <c r="J49" t="e">
        <f>VLOOKUP(B49,#REF!,7,0)</f>
        <v>#REF!</v>
      </c>
      <c r="K49" t="e">
        <f>VLOOKUP(B49,#REF!,3,0)</f>
        <v>#REF!</v>
      </c>
      <c r="L49" s="3" t="e">
        <f t="shared" si="17"/>
        <v>#REF!</v>
      </c>
      <c r="M49" t="e">
        <f>VLOOKUP(B49,#REF!,6,0)</f>
        <v>#REF!</v>
      </c>
    </row>
    <row r="50" spans="1:13" x14ac:dyDescent="0.25">
      <c r="A50" t="s">
        <v>55</v>
      </c>
      <c r="B50" t="s">
        <v>55</v>
      </c>
      <c r="C50" t="e">
        <f t="shared" si="10"/>
        <v>#REF!</v>
      </c>
      <c r="D50" t="e">
        <f t="shared" si="11"/>
        <v>#REF!</v>
      </c>
      <c r="E50" t="e">
        <f>VLOOKUP(B50,#REF!,2,0)</f>
        <v>#REF!</v>
      </c>
      <c r="F50" s="3" t="e">
        <f t="shared" si="15"/>
        <v>#REF!</v>
      </c>
      <c r="G50" t="e">
        <f>VLOOKUP(B50,#REF!,5,0)</f>
        <v>#REF!</v>
      </c>
      <c r="H50" t="e">
        <f>VLOOKUP(B50,#REF!,4,0)</f>
        <v>#REF!</v>
      </c>
      <c r="I50" s="3" t="e">
        <f t="shared" si="16"/>
        <v>#REF!</v>
      </c>
      <c r="J50" t="e">
        <f>VLOOKUP(B50,#REF!,7,0)</f>
        <v>#REF!</v>
      </c>
      <c r="K50" t="e">
        <f>VLOOKUP(B50,#REF!,3,0)</f>
        <v>#REF!</v>
      </c>
      <c r="L50" s="3" t="e">
        <f t="shared" si="17"/>
        <v>#REF!</v>
      </c>
      <c r="M50" t="e">
        <f>VLOOKUP(B50,#REF!,6,0)</f>
        <v>#REF!</v>
      </c>
    </row>
    <row r="51" spans="1:13" x14ac:dyDescent="0.25">
      <c r="A51" t="s">
        <v>33</v>
      </c>
      <c r="B51" t="s">
        <v>33</v>
      </c>
      <c r="C51" t="e">
        <f t="shared" si="10"/>
        <v>#REF!</v>
      </c>
      <c r="D51" t="e">
        <f t="shared" si="11"/>
        <v>#REF!</v>
      </c>
      <c r="E51" t="e">
        <f>VLOOKUP(B51,#REF!,2,0)</f>
        <v>#REF!</v>
      </c>
      <c r="F51" s="3" t="e">
        <f t="shared" si="15"/>
        <v>#REF!</v>
      </c>
      <c r="G51" t="e">
        <f>VLOOKUP(B51,#REF!,5,0)</f>
        <v>#REF!</v>
      </c>
      <c r="H51" t="e">
        <f>VLOOKUP(B51,#REF!,4,0)</f>
        <v>#REF!</v>
      </c>
      <c r="I51" s="3" t="e">
        <f t="shared" si="16"/>
        <v>#REF!</v>
      </c>
      <c r="J51" t="e">
        <f>VLOOKUP(B51,#REF!,7,0)</f>
        <v>#REF!</v>
      </c>
      <c r="K51" t="e">
        <f>VLOOKUP(B51,#REF!,3,0)</f>
        <v>#REF!</v>
      </c>
      <c r="L51" s="3" t="e">
        <f t="shared" si="17"/>
        <v>#REF!</v>
      </c>
      <c r="M51" t="e">
        <f>VLOOKUP(B51,#REF!,6,0)</f>
        <v>#REF!</v>
      </c>
    </row>
    <row r="52" spans="1:13" x14ac:dyDescent="0.25">
      <c r="A52" t="s">
        <v>11</v>
      </c>
      <c r="B52" t="s">
        <v>11</v>
      </c>
      <c r="C52" t="e">
        <f t="shared" si="10"/>
        <v>#REF!</v>
      </c>
      <c r="D52" t="e">
        <f t="shared" si="11"/>
        <v>#REF!</v>
      </c>
      <c r="E52" t="e">
        <f>VLOOKUP(B52,#REF!,2,0)</f>
        <v>#REF!</v>
      </c>
      <c r="F52" s="3" t="e">
        <f t="shared" si="15"/>
        <v>#REF!</v>
      </c>
      <c r="G52" t="e">
        <f>VLOOKUP(B52,#REF!,5,0)</f>
        <v>#REF!</v>
      </c>
      <c r="H52" t="e">
        <f>VLOOKUP(B52,#REF!,4,0)</f>
        <v>#REF!</v>
      </c>
      <c r="I52" s="3" t="e">
        <f t="shared" si="16"/>
        <v>#REF!</v>
      </c>
      <c r="J52" t="e">
        <f>VLOOKUP(B52,#REF!,7,0)</f>
        <v>#REF!</v>
      </c>
      <c r="K52" t="e">
        <f>VLOOKUP(B52,#REF!,3,0)</f>
        <v>#REF!</v>
      </c>
      <c r="L52" s="3" t="e">
        <f t="shared" si="17"/>
        <v>#REF!</v>
      </c>
      <c r="M52" t="e">
        <f>VLOOKUP(B52,#REF!,6,0)</f>
        <v>#REF!</v>
      </c>
    </row>
    <row r="53" spans="1:13" x14ac:dyDescent="0.25">
      <c r="A53" t="s">
        <v>68</v>
      </c>
      <c r="B53" t="s">
        <v>68</v>
      </c>
      <c r="C53" t="e">
        <f t="shared" si="10"/>
        <v>#REF!</v>
      </c>
      <c r="D53" t="e">
        <f t="shared" si="11"/>
        <v>#REF!</v>
      </c>
      <c r="E53" t="e">
        <f>VLOOKUP(B53,#REF!,2,0)</f>
        <v>#REF!</v>
      </c>
      <c r="F53" s="3" t="e">
        <f t="shared" si="15"/>
        <v>#REF!</v>
      </c>
      <c r="G53" t="e">
        <f>VLOOKUP(B53,#REF!,5,0)</f>
        <v>#REF!</v>
      </c>
      <c r="H53" t="e">
        <f>VLOOKUP(B53,#REF!,4,0)</f>
        <v>#REF!</v>
      </c>
      <c r="I53" s="3" t="e">
        <f t="shared" si="16"/>
        <v>#REF!</v>
      </c>
      <c r="J53" t="e">
        <f>VLOOKUP(B53,#REF!,7,0)</f>
        <v>#REF!</v>
      </c>
      <c r="K53" t="e">
        <f>VLOOKUP(B53,#REF!,3,0)</f>
        <v>#REF!</v>
      </c>
      <c r="L53" s="3" t="e">
        <f t="shared" si="17"/>
        <v>#REF!</v>
      </c>
      <c r="M53" t="e">
        <f>VLOOKUP(B53,#REF!,6,0)</f>
        <v>#REF!</v>
      </c>
    </row>
    <row r="54" spans="1:13" x14ac:dyDescent="0.25">
      <c r="A54" t="s">
        <v>130</v>
      </c>
      <c r="B54" t="s">
        <v>62</v>
      </c>
      <c r="C54" t="e">
        <f t="shared" si="10"/>
        <v>#REF!</v>
      </c>
      <c r="D54" t="e">
        <f t="shared" si="11"/>
        <v>#REF!</v>
      </c>
      <c r="E54" t="e">
        <f>VLOOKUP(B54,#REF!,2,0)</f>
        <v>#REF!</v>
      </c>
      <c r="F54" s="3" t="e">
        <f t="shared" si="15"/>
        <v>#REF!</v>
      </c>
      <c r="G54" t="e">
        <f>VLOOKUP(B54,#REF!,5,0)</f>
        <v>#REF!</v>
      </c>
      <c r="H54" t="e">
        <f>VLOOKUP(B54,#REF!,4,0)</f>
        <v>#REF!</v>
      </c>
      <c r="I54" s="3" t="e">
        <f t="shared" si="16"/>
        <v>#REF!</v>
      </c>
      <c r="J54" t="e">
        <f>VLOOKUP(B54,#REF!,7,0)</f>
        <v>#REF!</v>
      </c>
      <c r="K54" t="e">
        <f>VLOOKUP(B54,#REF!,3,0)</f>
        <v>#REF!</v>
      </c>
      <c r="L54" s="3" t="e">
        <f t="shared" si="17"/>
        <v>#REF!</v>
      </c>
      <c r="M54" t="e">
        <f>VLOOKUP(B54,#REF!,6,0)</f>
        <v>#REF!</v>
      </c>
    </row>
    <row r="55" spans="1:13" x14ac:dyDescent="0.25">
      <c r="A55" t="s">
        <v>131</v>
      </c>
      <c r="B55" t="s">
        <v>71</v>
      </c>
      <c r="C55" t="e">
        <f t="shared" si="10"/>
        <v>#REF!</v>
      </c>
      <c r="D55" t="e">
        <f t="shared" si="11"/>
        <v>#REF!</v>
      </c>
      <c r="E55" t="e">
        <f>VLOOKUP(B55,#REF!,2,0)</f>
        <v>#REF!</v>
      </c>
      <c r="F55" s="3" t="e">
        <f t="shared" si="15"/>
        <v>#REF!</v>
      </c>
      <c r="G55" t="e">
        <f>VLOOKUP(B55,#REF!,5,0)</f>
        <v>#REF!</v>
      </c>
      <c r="H55" t="e">
        <f>VLOOKUP(B55,#REF!,4,0)</f>
        <v>#REF!</v>
      </c>
      <c r="I55" s="3" t="e">
        <f t="shared" si="16"/>
        <v>#REF!</v>
      </c>
      <c r="J55" t="e">
        <f>VLOOKUP(B55,#REF!,7,0)</f>
        <v>#REF!</v>
      </c>
      <c r="K55" t="e">
        <f>VLOOKUP(B55,#REF!,3,0)</f>
        <v>#REF!</v>
      </c>
      <c r="L55" s="3" t="e">
        <f t="shared" si="17"/>
        <v>#REF!</v>
      </c>
      <c r="M55" t="e">
        <f>VLOOKUP(B55,#REF!,6,0)</f>
        <v>#REF!</v>
      </c>
    </row>
    <row r="56" spans="1:13" x14ac:dyDescent="0.25">
      <c r="A56" s="21" t="s">
        <v>146</v>
      </c>
      <c r="B56" s="21" t="s">
        <v>146</v>
      </c>
      <c r="C56" t="e">
        <f t="shared" si="10"/>
        <v>#REF!</v>
      </c>
      <c r="D56" t="e">
        <f t="shared" si="11"/>
        <v>#REF!</v>
      </c>
      <c r="E56" t="e">
        <f>VLOOKUP(B56,#REF!,2,0)</f>
        <v>#REF!</v>
      </c>
      <c r="F56" s="3" t="e">
        <f t="shared" si="15"/>
        <v>#REF!</v>
      </c>
      <c r="G56" t="e">
        <f>VLOOKUP(B56,#REF!,5,0)</f>
        <v>#REF!</v>
      </c>
      <c r="H56" t="e">
        <f>VLOOKUP(B56,#REF!,4,0)</f>
        <v>#REF!</v>
      </c>
      <c r="I56" s="3" t="e">
        <f t="shared" si="16"/>
        <v>#REF!</v>
      </c>
      <c r="J56" t="e">
        <f>VLOOKUP(B56,#REF!,7,0)</f>
        <v>#REF!</v>
      </c>
      <c r="K56" t="e">
        <f>VLOOKUP(B56,#REF!,3,0)</f>
        <v>#REF!</v>
      </c>
      <c r="L56" s="3" t="e">
        <f t="shared" si="17"/>
        <v>#REF!</v>
      </c>
      <c r="M56" t="e">
        <f>VLOOKUP(B56,#REF!,6,0)</f>
        <v>#REF!</v>
      </c>
    </row>
    <row r="57" spans="1:13" x14ac:dyDescent="0.25">
      <c r="A57" t="s">
        <v>128</v>
      </c>
      <c r="B57" t="s">
        <v>145</v>
      </c>
      <c r="C57" t="e">
        <f t="shared" si="10"/>
        <v>#REF!</v>
      </c>
      <c r="D57" t="e">
        <f t="shared" si="11"/>
        <v>#REF!</v>
      </c>
      <c r="E57" t="e">
        <f>VLOOKUP(B57,#REF!,2,0)</f>
        <v>#REF!</v>
      </c>
      <c r="F57" s="3" t="e">
        <f t="shared" si="15"/>
        <v>#REF!</v>
      </c>
      <c r="G57" t="e">
        <f>VLOOKUP(B57,#REF!,5,0)</f>
        <v>#REF!</v>
      </c>
      <c r="H57" t="e">
        <f>VLOOKUP(B57,#REF!,4,0)</f>
        <v>#REF!</v>
      </c>
      <c r="I57" s="3" t="e">
        <f t="shared" si="16"/>
        <v>#REF!</v>
      </c>
      <c r="J57" t="e">
        <f>VLOOKUP(B57,#REF!,7,0)</f>
        <v>#REF!</v>
      </c>
      <c r="K57" t="e">
        <f>VLOOKUP(B57,#REF!,3,0)</f>
        <v>#REF!</v>
      </c>
      <c r="L57" s="3" t="e">
        <f t="shared" si="17"/>
        <v>#REF!</v>
      </c>
      <c r="M57" t="e">
        <f>VLOOKUP(B57,#REF!,6,0)</f>
        <v>#REF!</v>
      </c>
    </row>
    <row r="58" spans="1:13" x14ac:dyDescent="0.25">
      <c r="A58" t="s">
        <v>60</v>
      </c>
      <c r="B58" t="s">
        <v>60</v>
      </c>
      <c r="C58" t="e">
        <f t="shared" si="10"/>
        <v>#REF!</v>
      </c>
      <c r="D58" t="e">
        <f t="shared" si="11"/>
        <v>#REF!</v>
      </c>
      <c r="E58" t="e">
        <f>VLOOKUP(B58,#REF!,2,0)</f>
        <v>#REF!</v>
      </c>
      <c r="F58" s="3" t="e">
        <f t="shared" si="15"/>
        <v>#REF!</v>
      </c>
      <c r="G58" t="e">
        <f>VLOOKUP(B58,#REF!,5,0)</f>
        <v>#REF!</v>
      </c>
      <c r="H58" t="e">
        <f>VLOOKUP(B58,#REF!,4,0)</f>
        <v>#REF!</v>
      </c>
      <c r="I58" s="3" t="e">
        <f t="shared" si="16"/>
        <v>#REF!</v>
      </c>
      <c r="J58" t="e">
        <f>VLOOKUP(B58,#REF!,7,0)</f>
        <v>#REF!</v>
      </c>
      <c r="K58" t="e">
        <f>VLOOKUP(B58,#REF!,3,0)</f>
        <v>#REF!</v>
      </c>
      <c r="L58" s="3" t="e">
        <f t="shared" si="17"/>
        <v>#REF!</v>
      </c>
      <c r="M58" t="e">
        <f>VLOOKUP(B58,#REF!,6,0)</f>
        <v>#REF!</v>
      </c>
    </row>
    <row r="59" spans="1:13" x14ac:dyDescent="0.25">
      <c r="A59" t="s">
        <v>112</v>
      </c>
      <c r="B59" t="s">
        <v>144</v>
      </c>
      <c r="C59" t="e">
        <f t="shared" ref="C59" si="23">E59+K59</f>
        <v>#REF!</v>
      </c>
      <c r="D59" t="e">
        <f t="shared" ref="D59" si="24">F59+L59</f>
        <v>#REF!</v>
      </c>
      <c r="E59" t="e">
        <f>VLOOKUP(B59,#REF!,2,0)</f>
        <v>#REF!</v>
      </c>
      <c r="F59" t="e">
        <f t="shared" ref="F59" si="25">G59/100000</f>
        <v>#REF!</v>
      </c>
      <c r="G59" t="e">
        <f>VLOOKUP(B59,#REF!,5,0)</f>
        <v>#REF!</v>
      </c>
      <c r="H59" t="e">
        <f>VLOOKUP(B59,#REF!,4,0)</f>
        <v>#REF!</v>
      </c>
      <c r="I59" t="e">
        <f t="shared" ref="I59" si="26">J59/100000</f>
        <v>#REF!</v>
      </c>
      <c r="J59" t="e">
        <f>VLOOKUP(B59,#REF!,7,0)</f>
        <v>#REF!</v>
      </c>
      <c r="K59" t="e">
        <f>VLOOKUP(B59,#REF!,3,0)</f>
        <v>#REF!</v>
      </c>
      <c r="L59" t="e">
        <f t="shared" ref="L59" si="27">M59/100000</f>
        <v>#REF!</v>
      </c>
      <c r="M59" t="e">
        <f>VLOOKUP(B59,#REF!,6,0)</f>
        <v>#REF!</v>
      </c>
    </row>
  </sheetData>
  <sortState xmlns:xlrd2="http://schemas.microsoft.com/office/spreadsheetml/2017/richdata2" ref="A5:M58">
    <sortCondition ref="A5:A58"/>
    <sortCondition ref="B5:B58"/>
  </sortState>
  <mergeCells count="6">
    <mergeCell ref="H3:J3"/>
    <mergeCell ref="C3:D3"/>
    <mergeCell ref="A3:A4"/>
    <mergeCell ref="B3:B4"/>
    <mergeCell ref="K3:M3"/>
    <mergeCell ref="E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7901-D677-4718-865B-9F31FB78E65A}">
  <sheetPr>
    <pageSetUpPr fitToPage="1"/>
  </sheetPr>
  <dimension ref="A1:L61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L1"/>
    </sheetView>
  </sheetViews>
  <sheetFormatPr defaultRowHeight="15" x14ac:dyDescent="0.25"/>
  <cols>
    <col min="1" max="1" width="6" bestFit="1" customWidth="1"/>
    <col min="2" max="2" width="53.85546875" customWidth="1"/>
    <col min="3" max="3" width="8.5703125" customWidth="1"/>
    <col min="4" max="4" width="18.85546875" customWidth="1"/>
    <col min="5" max="5" width="7.5703125" bestFit="1" customWidth="1"/>
    <col min="6" max="6" width="19.5703125" style="2" bestFit="1" customWidth="1"/>
    <col min="7" max="7" width="13" bestFit="1" customWidth="1"/>
    <col min="8" max="8" width="18.85546875" style="2" bestFit="1" customWidth="1"/>
    <col min="9" max="9" width="9.85546875" bestFit="1" customWidth="1"/>
    <col min="10" max="10" width="18.85546875" style="2" bestFit="1" customWidth="1"/>
    <col min="11" max="11" width="7.85546875" customWidth="1"/>
    <col min="12" max="12" width="19.28515625" style="2" customWidth="1"/>
  </cols>
  <sheetData>
    <row r="1" spans="1:12" ht="33.75" x14ac:dyDescent="0.25">
      <c r="A1" s="34" t="s">
        <v>151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3.25" x14ac:dyDescent="0.25">
      <c r="A2" s="25" t="s">
        <v>148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 t="s">
        <v>91</v>
      </c>
    </row>
    <row r="3" spans="1:12" s="5" customFormat="1" ht="48.75" customHeight="1" x14ac:dyDescent="0.25">
      <c r="A3" s="26" t="s">
        <v>83</v>
      </c>
      <c r="B3" s="27" t="s">
        <v>84</v>
      </c>
      <c r="C3" s="29" t="s">
        <v>92</v>
      </c>
      <c r="D3" s="29"/>
      <c r="E3" s="29" t="s">
        <v>85</v>
      </c>
      <c r="F3" s="29"/>
      <c r="G3" s="29" t="s">
        <v>86</v>
      </c>
      <c r="H3" s="29"/>
      <c r="I3" s="29" t="s">
        <v>87</v>
      </c>
      <c r="J3" s="29"/>
      <c r="K3" s="29" t="s">
        <v>150</v>
      </c>
      <c r="L3" s="29"/>
    </row>
    <row r="4" spans="1:12" ht="20.25" x14ac:dyDescent="0.25">
      <c r="A4" s="26"/>
      <c r="B4" s="28"/>
      <c r="C4" s="1" t="s">
        <v>83</v>
      </c>
      <c r="D4" s="1" t="s">
        <v>89</v>
      </c>
      <c r="E4" s="1" t="s">
        <v>83</v>
      </c>
      <c r="F4" s="6" t="s">
        <v>89</v>
      </c>
      <c r="G4" s="1" t="s">
        <v>83</v>
      </c>
      <c r="H4" s="6" t="s">
        <v>89</v>
      </c>
      <c r="I4" s="1" t="s">
        <v>83</v>
      </c>
      <c r="J4" s="6" t="s">
        <v>89</v>
      </c>
      <c r="K4" s="1" t="s">
        <v>83</v>
      </c>
      <c r="L4" s="6" t="s">
        <v>89</v>
      </c>
    </row>
    <row r="5" spans="1:12" ht="24.75" x14ac:dyDescent="0.25">
      <c r="A5" s="7"/>
      <c r="B5" s="30" t="s">
        <v>93</v>
      </c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8" x14ac:dyDescent="0.25">
      <c r="A6" s="8">
        <v>1</v>
      </c>
      <c r="B6" s="8" t="s">
        <v>94</v>
      </c>
      <c r="C6" s="8">
        <v>1037</v>
      </c>
      <c r="D6" s="9">
        <v>120305.42427999998</v>
      </c>
      <c r="E6" s="8">
        <v>695</v>
      </c>
      <c r="F6" s="9">
        <v>86707.847109999988</v>
      </c>
      <c r="G6" s="11">
        <v>583</v>
      </c>
      <c r="H6" s="9">
        <v>79225.115609999993</v>
      </c>
      <c r="I6" s="11">
        <v>342</v>
      </c>
      <c r="J6" s="9">
        <v>33597.577169999997</v>
      </c>
      <c r="K6" s="8">
        <v>112</v>
      </c>
      <c r="L6" s="9">
        <v>7482.7314999999944</v>
      </c>
    </row>
    <row r="7" spans="1:12" ht="18" x14ac:dyDescent="0.25">
      <c r="A7" s="8">
        <v>2</v>
      </c>
      <c r="B7" s="8" t="s">
        <v>95</v>
      </c>
      <c r="C7" s="8">
        <v>940</v>
      </c>
      <c r="D7" s="9">
        <v>98908.953009999997</v>
      </c>
      <c r="E7" s="8">
        <v>722</v>
      </c>
      <c r="F7" s="9">
        <v>88902.091130000001</v>
      </c>
      <c r="G7" s="11">
        <v>657</v>
      </c>
      <c r="H7" s="9">
        <v>83659.208350000001</v>
      </c>
      <c r="I7" s="11">
        <v>218</v>
      </c>
      <c r="J7" s="9">
        <v>10006.86188</v>
      </c>
      <c r="K7" s="8">
        <v>65</v>
      </c>
      <c r="L7" s="9">
        <v>5242.8827799999999</v>
      </c>
    </row>
    <row r="8" spans="1:12" ht="18" x14ac:dyDescent="0.25">
      <c r="A8" s="8">
        <v>3</v>
      </c>
      <c r="B8" s="8" t="s">
        <v>96</v>
      </c>
      <c r="C8" s="8">
        <v>12</v>
      </c>
      <c r="D8" s="9">
        <v>683.46</v>
      </c>
      <c r="E8" s="8">
        <v>6</v>
      </c>
      <c r="F8" s="9">
        <v>213.1</v>
      </c>
      <c r="G8" s="11">
        <v>4</v>
      </c>
      <c r="H8" s="9">
        <v>197.5</v>
      </c>
      <c r="I8" s="11">
        <v>6</v>
      </c>
      <c r="J8" s="9">
        <v>470.36</v>
      </c>
      <c r="K8" s="8">
        <v>2</v>
      </c>
      <c r="L8" s="9">
        <v>15.599999999999994</v>
      </c>
    </row>
    <row r="9" spans="1:12" ht="18" x14ac:dyDescent="0.25">
      <c r="A9" s="8">
        <v>4</v>
      </c>
      <c r="B9" s="8" t="s">
        <v>97</v>
      </c>
      <c r="C9" s="8">
        <v>158</v>
      </c>
      <c r="D9" s="9">
        <v>46370.503120000008</v>
      </c>
      <c r="E9" s="8">
        <v>126</v>
      </c>
      <c r="F9" s="9">
        <v>42486.752230000006</v>
      </c>
      <c r="G9" s="11">
        <v>108</v>
      </c>
      <c r="H9" s="9">
        <v>39294.348230000003</v>
      </c>
      <c r="I9" s="11">
        <v>32</v>
      </c>
      <c r="J9" s="9">
        <v>3883.7508899999998</v>
      </c>
      <c r="K9" s="8">
        <v>18</v>
      </c>
      <c r="L9" s="9">
        <v>3192.4040000000023</v>
      </c>
    </row>
    <row r="10" spans="1:12" ht="18" x14ac:dyDescent="0.25">
      <c r="A10" s="8">
        <v>5</v>
      </c>
      <c r="B10" s="8" t="s">
        <v>98</v>
      </c>
      <c r="C10" s="8">
        <v>285</v>
      </c>
      <c r="D10" s="9">
        <v>20730.9427</v>
      </c>
      <c r="E10" s="8">
        <v>214</v>
      </c>
      <c r="F10" s="9">
        <v>15332.930609999999</v>
      </c>
      <c r="G10" s="11">
        <v>188</v>
      </c>
      <c r="H10" s="9">
        <v>13610.587879999999</v>
      </c>
      <c r="I10" s="11">
        <v>71</v>
      </c>
      <c r="J10" s="9">
        <v>5398.0120900000002</v>
      </c>
      <c r="K10" s="8">
        <v>26</v>
      </c>
      <c r="L10" s="9">
        <v>1722.3427300000003</v>
      </c>
    </row>
    <row r="11" spans="1:12" ht="18" x14ac:dyDescent="0.25">
      <c r="A11" s="8">
        <v>6</v>
      </c>
      <c r="B11" s="8" t="s">
        <v>99</v>
      </c>
      <c r="C11" s="8">
        <v>58</v>
      </c>
      <c r="D11" s="9">
        <v>10616.5638</v>
      </c>
      <c r="E11" s="8">
        <v>38</v>
      </c>
      <c r="F11" s="9">
        <v>7437.7777999999998</v>
      </c>
      <c r="G11" s="11">
        <v>32</v>
      </c>
      <c r="H11" s="9">
        <v>6888.1350000000002</v>
      </c>
      <c r="I11" s="11">
        <v>20</v>
      </c>
      <c r="J11" s="9">
        <v>3178.7860000000001</v>
      </c>
      <c r="K11" s="8">
        <v>6</v>
      </c>
      <c r="L11" s="9">
        <v>549.64279999999962</v>
      </c>
    </row>
    <row r="12" spans="1:12" ht="18" x14ac:dyDescent="0.25">
      <c r="A12" s="8">
        <v>7</v>
      </c>
      <c r="B12" s="8" t="s">
        <v>100</v>
      </c>
      <c r="C12" s="8">
        <v>19</v>
      </c>
      <c r="D12" s="9">
        <v>2009.732</v>
      </c>
      <c r="E12" s="8">
        <v>13</v>
      </c>
      <c r="F12" s="9">
        <v>1171.732</v>
      </c>
      <c r="G12" s="11">
        <v>8</v>
      </c>
      <c r="H12" s="9">
        <v>551.48199999999997</v>
      </c>
      <c r="I12" s="11">
        <v>6</v>
      </c>
      <c r="J12" s="9">
        <v>838</v>
      </c>
      <c r="K12" s="8">
        <v>5</v>
      </c>
      <c r="L12" s="9">
        <v>620.25</v>
      </c>
    </row>
    <row r="13" spans="1:12" ht="18" x14ac:dyDescent="0.25">
      <c r="A13" s="8">
        <v>8</v>
      </c>
      <c r="B13" s="8" t="s">
        <v>101</v>
      </c>
      <c r="C13" s="8">
        <v>10</v>
      </c>
      <c r="D13" s="9">
        <v>744.45</v>
      </c>
      <c r="E13" s="8">
        <v>6</v>
      </c>
      <c r="F13" s="9">
        <v>415</v>
      </c>
      <c r="G13" s="11">
        <v>6</v>
      </c>
      <c r="H13" s="9">
        <v>415</v>
      </c>
      <c r="I13" s="11">
        <v>4</v>
      </c>
      <c r="J13" s="9">
        <v>329.45</v>
      </c>
      <c r="K13" s="8">
        <v>0</v>
      </c>
      <c r="L13" s="9">
        <v>0</v>
      </c>
    </row>
    <row r="14" spans="1:12" ht="18" x14ac:dyDescent="0.25">
      <c r="A14" s="8">
        <v>9</v>
      </c>
      <c r="B14" s="8" t="s">
        <v>102</v>
      </c>
      <c r="C14" s="8">
        <v>323</v>
      </c>
      <c r="D14" s="9">
        <v>56049.024440000001</v>
      </c>
      <c r="E14" s="8">
        <v>240</v>
      </c>
      <c r="F14" s="9">
        <v>45103.656439999999</v>
      </c>
      <c r="G14" s="11">
        <v>215</v>
      </c>
      <c r="H14" s="9">
        <v>36868.023000000001</v>
      </c>
      <c r="I14" s="11">
        <v>83</v>
      </c>
      <c r="J14" s="9">
        <v>10945.368</v>
      </c>
      <c r="K14" s="8">
        <v>25</v>
      </c>
      <c r="L14" s="9">
        <v>8235.6334399999978</v>
      </c>
    </row>
    <row r="15" spans="1:12" ht="18" x14ac:dyDescent="0.25">
      <c r="A15" s="8">
        <v>10</v>
      </c>
      <c r="B15" s="8" t="s">
        <v>143</v>
      </c>
      <c r="C15" s="8">
        <v>44</v>
      </c>
      <c r="D15" s="9">
        <v>3846.4711399999997</v>
      </c>
      <c r="E15" s="8">
        <v>34</v>
      </c>
      <c r="F15" s="9">
        <v>2442.36114</v>
      </c>
      <c r="G15" s="11">
        <v>26</v>
      </c>
      <c r="H15" s="9">
        <v>1714.50164</v>
      </c>
      <c r="I15" s="11">
        <v>10</v>
      </c>
      <c r="J15" s="9">
        <v>1404.11</v>
      </c>
      <c r="K15" s="8">
        <v>8</v>
      </c>
      <c r="L15" s="9">
        <v>727.85950000000003</v>
      </c>
    </row>
    <row r="16" spans="1:12" ht="18" x14ac:dyDescent="0.25">
      <c r="A16" s="8">
        <v>11</v>
      </c>
      <c r="B16" s="8" t="s">
        <v>103</v>
      </c>
      <c r="C16" s="8">
        <v>312</v>
      </c>
      <c r="D16" s="9">
        <v>32714.093670000002</v>
      </c>
      <c r="E16" s="8">
        <v>245</v>
      </c>
      <c r="F16" s="9">
        <v>26586.984070000002</v>
      </c>
      <c r="G16" s="11">
        <v>219</v>
      </c>
      <c r="H16" s="9">
        <v>23998.867730000002</v>
      </c>
      <c r="I16" s="11">
        <v>67</v>
      </c>
      <c r="J16" s="9">
        <v>6127.1095999999998</v>
      </c>
      <c r="K16" s="8">
        <v>26</v>
      </c>
      <c r="L16" s="9">
        <v>2588.1163400000005</v>
      </c>
    </row>
    <row r="17" spans="1:12" ht="22.5" x14ac:dyDescent="0.45">
      <c r="A17" s="22" t="s">
        <v>104</v>
      </c>
      <c r="B17" s="23"/>
      <c r="C17" s="8">
        <v>3198</v>
      </c>
      <c r="D17" s="9">
        <v>392979.61815999995</v>
      </c>
      <c r="E17" s="8">
        <v>2339</v>
      </c>
      <c r="F17" s="9">
        <v>316800.23253000004</v>
      </c>
      <c r="G17" s="8">
        <v>2046</v>
      </c>
      <c r="H17" s="9">
        <v>286422.76944</v>
      </c>
      <c r="I17" s="8">
        <v>859</v>
      </c>
      <c r="J17" s="9">
        <v>76179.38562999999</v>
      </c>
      <c r="K17" s="8">
        <v>293</v>
      </c>
      <c r="L17" s="9">
        <v>30377.463089999997</v>
      </c>
    </row>
    <row r="18" spans="1:12" ht="24.75" x14ac:dyDescent="0.25">
      <c r="A18" s="8"/>
      <c r="B18" s="30" t="s">
        <v>105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18" x14ac:dyDescent="0.25">
      <c r="A19" s="8">
        <v>12</v>
      </c>
      <c r="B19" s="8" t="s">
        <v>5</v>
      </c>
      <c r="C19" s="8">
        <v>3054</v>
      </c>
      <c r="D19" s="9">
        <v>145358.90757000001</v>
      </c>
      <c r="E19" s="8">
        <v>2219</v>
      </c>
      <c r="F19" s="9">
        <v>101105.62042000001</v>
      </c>
      <c r="G19" s="11">
        <v>1986</v>
      </c>
      <c r="H19" s="9">
        <v>80822.922850000003</v>
      </c>
      <c r="I19" s="11">
        <v>835</v>
      </c>
      <c r="J19" s="9">
        <v>44253.287149999996</v>
      </c>
      <c r="K19" s="8">
        <v>233</v>
      </c>
      <c r="L19" s="9">
        <v>20282.697570000004</v>
      </c>
    </row>
    <row r="20" spans="1:12" ht="22.5" x14ac:dyDescent="0.45">
      <c r="A20" s="22" t="s">
        <v>104</v>
      </c>
      <c r="B20" s="23"/>
      <c r="C20" s="8">
        <v>3054</v>
      </c>
      <c r="D20" s="9">
        <v>145358.90757000001</v>
      </c>
      <c r="E20" s="8">
        <v>2219</v>
      </c>
      <c r="F20" s="9">
        <v>101105.62042000001</v>
      </c>
      <c r="G20" s="8">
        <v>1986</v>
      </c>
      <c r="H20" s="9">
        <v>80822.922850000003</v>
      </c>
      <c r="I20" s="8">
        <v>835</v>
      </c>
      <c r="J20" s="9">
        <v>44253.287149999996</v>
      </c>
      <c r="K20" s="8">
        <v>233</v>
      </c>
      <c r="L20" s="9">
        <v>20282.697570000004</v>
      </c>
    </row>
    <row r="21" spans="1:12" ht="24.75" x14ac:dyDescent="0.25">
      <c r="A21" s="8"/>
      <c r="B21" s="30" t="s">
        <v>106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8" x14ac:dyDescent="0.25">
      <c r="A22" s="8">
        <v>13</v>
      </c>
      <c r="B22" s="8" t="s">
        <v>107</v>
      </c>
      <c r="C22" s="8">
        <v>120</v>
      </c>
      <c r="D22" s="9">
        <v>5946.3826699999991</v>
      </c>
      <c r="E22" s="8">
        <v>120</v>
      </c>
      <c r="F22" s="9">
        <v>5946.3826699999991</v>
      </c>
      <c r="G22" s="11">
        <v>101</v>
      </c>
      <c r="H22" s="9">
        <v>4612.6926699999995</v>
      </c>
      <c r="I22" s="11">
        <v>0</v>
      </c>
      <c r="J22" s="9">
        <v>0</v>
      </c>
      <c r="K22" s="8">
        <v>19</v>
      </c>
      <c r="L22" s="9">
        <v>1333.6899999999996</v>
      </c>
    </row>
    <row r="23" spans="1:12" ht="18" x14ac:dyDescent="0.25">
      <c r="A23" s="8">
        <v>14</v>
      </c>
      <c r="B23" s="8" t="s">
        <v>108</v>
      </c>
      <c r="C23" s="8">
        <v>4</v>
      </c>
      <c r="D23" s="9">
        <v>326.22000000000003</v>
      </c>
      <c r="E23" s="8">
        <v>3</v>
      </c>
      <c r="F23" s="9">
        <v>214.22</v>
      </c>
      <c r="G23" s="11">
        <v>0</v>
      </c>
      <c r="H23" s="9">
        <v>0</v>
      </c>
      <c r="I23" s="11">
        <v>1</v>
      </c>
      <c r="J23" s="9">
        <v>112</v>
      </c>
      <c r="K23" s="8">
        <v>3</v>
      </c>
      <c r="L23" s="9">
        <v>214.22</v>
      </c>
    </row>
    <row r="24" spans="1:12" ht="22.5" x14ac:dyDescent="0.45">
      <c r="A24" s="22" t="s">
        <v>104</v>
      </c>
      <c r="B24" s="23"/>
      <c r="C24" s="8">
        <v>124</v>
      </c>
      <c r="D24" s="9">
        <v>6272.6026699999993</v>
      </c>
      <c r="E24" s="8">
        <v>123</v>
      </c>
      <c r="F24" s="9">
        <v>6160.6026699999993</v>
      </c>
      <c r="G24" s="8">
        <v>101</v>
      </c>
      <c r="H24" s="9">
        <v>4612.6926699999995</v>
      </c>
      <c r="I24" s="8">
        <v>1</v>
      </c>
      <c r="J24" s="9">
        <v>112</v>
      </c>
      <c r="K24" s="8">
        <v>22</v>
      </c>
      <c r="L24" s="9">
        <v>1547.9099999999996</v>
      </c>
    </row>
    <row r="25" spans="1:12" ht="24.75" x14ac:dyDescent="0.25">
      <c r="A25" s="8"/>
      <c r="B25" s="24" t="s">
        <v>109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18" x14ac:dyDescent="0.25">
      <c r="A26" s="8">
        <v>15</v>
      </c>
      <c r="B26" s="8" t="s">
        <v>147</v>
      </c>
      <c r="C26" s="8">
        <v>181</v>
      </c>
      <c r="D26" s="9">
        <v>9979.5539499999995</v>
      </c>
      <c r="E26" s="8">
        <v>164</v>
      </c>
      <c r="F26" s="9">
        <v>8829.5067799999997</v>
      </c>
      <c r="G26" s="11">
        <v>122</v>
      </c>
      <c r="H26" s="9">
        <v>7173.7220500000003</v>
      </c>
      <c r="I26" s="11">
        <v>17</v>
      </c>
      <c r="J26" s="9">
        <v>1150.0471700000001</v>
      </c>
      <c r="K26" s="8">
        <v>42</v>
      </c>
      <c r="L26" s="9">
        <v>1655.7847299999994</v>
      </c>
    </row>
    <row r="27" spans="1:12" ht="22.5" x14ac:dyDescent="0.45">
      <c r="A27" s="22" t="s">
        <v>104</v>
      </c>
      <c r="B27" s="23"/>
      <c r="C27" s="8">
        <v>181</v>
      </c>
      <c r="D27" s="9">
        <v>9979.5539499999995</v>
      </c>
      <c r="E27" s="8">
        <v>164</v>
      </c>
      <c r="F27" s="9">
        <v>8829.5067799999997</v>
      </c>
      <c r="G27" s="8">
        <v>122</v>
      </c>
      <c r="H27" s="9">
        <v>7173.7220500000003</v>
      </c>
      <c r="I27" s="8">
        <v>17</v>
      </c>
      <c r="J27" s="8">
        <v>1150.0471700000001</v>
      </c>
      <c r="K27" s="8">
        <v>42</v>
      </c>
      <c r="L27" s="9">
        <v>1655.7847299999994</v>
      </c>
    </row>
    <row r="28" spans="1:12" ht="24.75" x14ac:dyDescent="0.25">
      <c r="A28" s="8"/>
      <c r="B28" s="24" t="s">
        <v>110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8" x14ac:dyDescent="0.25">
      <c r="A29" s="8">
        <v>16</v>
      </c>
      <c r="B29" s="8" t="s">
        <v>111</v>
      </c>
      <c r="C29" s="8">
        <v>164</v>
      </c>
      <c r="D29" s="9">
        <v>23284.090779999999</v>
      </c>
      <c r="E29" s="8">
        <v>103</v>
      </c>
      <c r="F29" s="9">
        <v>13510.9848</v>
      </c>
      <c r="G29" s="11">
        <v>86</v>
      </c>
      <c r="H29" s="9">
        <v>11434.19</v>
      </c>
      <c r="I29" s="11">
        <v>61</v>
      </c>
      <c r="J29" s="9">
        <v>9773.1059800000003</v>
      </c>
      <c r="K29" s="8">
        <v>17</v>
      </c>
      <c r="L29" s="9">
        <v>2076.7947999999997</v>
      </c>
    </row>
    <row r="30" spans="1:12" ht="18" x14ac:dyDescent="0.25">
      <c r="A30" s="8">
        <v>17</v>
      </c>
      <c r="B30" s="8" t="s">
        <v>112</v>
      </c>
      <c r="C30" s="8">
        <v>1</v>
      </c>
      <c r="D30" s="9">
        <v>200</v>
      </c>
      <c r="E30" s="8">
        <v>1</v>
      </c>
      <c r="F30" s="9">
        <v>200</v>
      </c>
      <c r="G30" s="11">
        <v>0</v>
      </c>
      <c r="H30" s="9">
        <v>0</v>
      </c>
      <c r="I30" s="11">
        <v>0</v>
      </c>
      <c r="J30" s="9">
        <v>0</v>
      </c>
      <c r="K30" s="8">
        <v>1</v>
      </c>
      <c r="L30" s="9">
        <v>200</v>
      </c>
    </row>
    <row r="31" spans="1:12" ht="18" x14ac:dyDescent="0.25">
      <c r="A31" s="8">
        <v>18</v>
      </c>
      <c r="B31" s="8" t="s">
        <v>113</v>
      </c>
      <c r="C31" s="8">
        <v>13</v>
      </c>
      <c r="D31" s="9">
        <v>1131.21</v>
      </c>
      <c r="E31" s="8">
        <v>8</v>
      </c>
      <c r="F31" s="9">
        <v>522.28</v>
      </c>
      <c r="G31" s="11">
        <v>7</v>
      </c>
      <c r="H31" s="9">
        <v>450.35</v>
      </c>
      <c r="I31" s="11">
        <v>5</v>
      </c>
      <c r="J31" s="9">
        <v>608.92999999999995</v>
      </c>
      <c r="K31" s="8">
        <v>1</v>
      </c>
      <c r="L31" s="9">
        <v>71.92999999999995</v>
      </c>
    </row>
    <row r="32" spans="1:12" ht="18" x14ac:dyDescent="0.25">
      <c r="A32" s="8">
        <v>19</v>
      </c>
      <c r="B32" s="8" t="s">
        <v>114</v>
      </c>
      <c r="C32" s="8">
        <v>0</v>
      </c>
      <c r="D32" s="9">
        <v>0</v>
      </c>
      <c r="E32" s="8">
        <v>0</v>
      </c>
      <c r="F32" s="9">
        <v>0</v>
      </c>
      <c r="G32" s="11">
        <v>0</v>
      </c>
      <c r="H32" s="9">
        <v>0</v>
      </c>
      <c r="I32" s="11">
        <v>0</v>
      </c>
      <c r="J32" s="9">
        <v>0</v>
      </c>
      <c r="K32" s="8">
        <v>0</v>
      </c>
      <c r="L32" s="9">
        <v>0</v>
      </c>
    </row>
    <row r="33" spans="1:12" ht="18" x14ac:dyDescent="0.25">
      <c r="A33" s="8">
        <v>20</v>
      </c>
      <c r="B33" s="8" t="s">
        <v>115</v>
      </c>
      <c r="C33" s="8">
        <v>1</v>
      </c>
      <c r="D33" s="9">
        <v>200</v>
      </c>
      <c r="E33" s="8">
        <v>1</v>
      </c>
      <c r="F33" s="9">
        <v>200</v>
      </c>
      <c r="G33" s="11">
        <v>0</v>
      </c>
      <c r="H33" s="9">
        <v>0</v>
      </c>
      <c r="I33" s="11">
        <v>0</v>
      </c>
      <c r="J33" s="9">
        <v>0</v>
      </c>
      <c r="K33" s="8">
        <v>1</v>
      </c>
      <c r="L33" s="9">
        <v>200</v>
      </c>
    </row>
    <row r="34" spans="1:12" ht="18" x14ac:dyDescent="0.25">
      <c r="A34" s="8">
        <v>21</v>
      </c>
      <c r="B34" s="8" t="s">
        <v>116</v>
      </c>
      <c r="C34" s="8">
        <v>0</v>
      </c>
      <c r="D34" s="9">
        <v>0</v>
      </c>
      <c r="E34" s="8">
        <v>0</v>
      </c>
      <c r="F34" s="9">
        <v>0</v>
      </c>
      <c r="G34" s="11">
        <v>0</v>
      </c>
      <c r="H34" s="9">
        <v>0</v>
      </c>
      <c r="I34" s="11">
        <v>0</v>
      </c>
      <c r="J34" s="9">
        <v>0</v>
      </c>
      <c r="K34" s="8">
        <v>0</v>
      </c>
      <c r="L34" s="9">
        <v>0</v>
      </c>
    </row>
    <row r="35" spans="1:12" ht="18" x14ac:dyDescent="0.25">
      <c r="A35" s="8">
        <v>22</v>
      </c>
      <c r="B35" s="8" t="s">
        <v>117</v>
      </c>
      <c r="C35" s="8">
        <v>0</v>
      </c>
      <c r="D35" s="9">
        <v>0</v>
      </c>
      <c r="E35" s="8">
        <v>0</v>
      </c>
      <c r="F35" s="9">
        <v>0</v>
      </c>
      <c r="G35" s="11">
        <v>0</v>
      </c>
      <c r="H35" s="9">
        <v>0</v>
      </c>
      <c r="I35" s="11">
        <v>0</v>
      </c>
      <c r="J35" s="9">
        <v>0</v>
      </c>
      <c r="K35" s="8">
        <v>0</v>
      </c>
      <c r="L35" s="9">
        <v>0</v>
      </c>
    </row>
    <row r="36" spans="1:12" ht="18" x14ac:dyDescent="0.25">
      <c r="A36" s="8">
        <v>23</v>
      </c>
      <c r="B36" s="8" t="s">
        <v>118</v>
      </c>
      <c r="C36" s="8">
        <v>561</v>
      </c>
      <c r="D36" s="9">
        <v>64863.89761</v>
      </c>
      <c r="E36" s="8">
        <v>335</v>
      </c>
      <c r="F36" s="9">
        <v>40777.17929</v>
      </c>
      <c r="G36" s="11">
        <v>269</v>
      </c>
      <c r="H36" s="9">
        <v>35527.207170000001</v>
      </c>
      <c r="I36" s="11">
        <v>226</v>
      </c>
      <c r="J36" s="9">
        <v>24086.71832</v>
      </c>
      <c r="K36" s="8">
        <v>66</v>
      </c>
      <c r="L36" s="9">
        <v>5249.9721199999985</v>
      </c>
    </row>
    <row r="37" spans="1:12" ht="18" x14ac:dyDescent="0.25">
      <c r="A37" s="8">
        <v>24</v>
      </c>
      <c r="B37" s="8" t="s">
        <v>119</v>
      </c>
      <c r="C37" s="8">
        <v>96</v>
      </c>
      <c r="D37" s="9">
        <v>12140.148209999999</v>
      </c>
      <c r="E37" s="8">
        <v>58</v>
      </c>
      <c r="F37" s="9">
        <v>8839.7205400000003</v>
      </c>
      <c r="G37" s="11">
        <v>51</v>
      </c>
      <c r="H37" s="9">
        <v>6515.6769999999997</v>
      </c>
      <c r="I37" s="11">
        <v>38</v>
      </c>
      <c r="J37" s="9">
        <v>3300.42767</v>
      </c>
      <c r="K37" s="8">
        <v>7</v>
      </c>
      <c r="L37" s="9">
        <v>2324.0435400000006</v>
      </c>
    </row>
    <row r="38" spans="1:12" ht="18" x14ac:dyDescent="0.25">
      <c r="A38" s="8">
        <v>25</v>
      </c>
      <c r="B38" s="8" t="s">
        <v>120</v>
      </c>
      <c r="C38" s="8">
        <v>64</v>
      </c>
      <c r="D38" s="9">
        <v>5534.3539799999999</v>
      </c>
      <c r="E38" s="8">
        <v>34</v>
      </c>
      <c r="F38" s="9">
        <v>2640.2999999999997</v>
      </c>
      <c r="G38" s="11">
        <v>24</v>
      </c>
      <c r="H38" s="9">
        <v>1905.62</v>
      </c>
      <c r="I38" s="11">
        <v>30</v>
      </c>
      <c r="J38" s="9">
        <v>2894.0539800000001</v>
      </c>
      <c r="K38" s="8">
        <v>10</v>
      </c>
      <c r="L38" s="9">
        <v>734.67999999999984</v>
      </c>
    </row>
    <row r="39" spans="1:12" ht="18" x14ac:dyDescent="0.25">
      <c r="A39" s="8">
        <v>26</v>
      </c>
      <c r="B39" s="8" t="s">
        <v>121</v>
      </c>
      <c r="C39" s="8">
        <v>6</v>
      </c>
      <c r="D39" s="9">
        <v>959</v>
      </c>
      <c r="E39" s="8">
        <v>4</v>
      </c>
      <c r="F39" s="9">
        <v>664</v>
      </c>
      <c r="G39" s="11">
        <v>0</v>
      </c>
      <c r="H39" s="9">
        <v>0</v>
      </c>
      <c r="I39" s="11">
        <v>2</v>
      </c>
      <c r="J39" s="9">
        <v>295</v>
      </c>
      <c r="K39" s="8">
        <v>4</v>
      </c>
      <c r="L39" s="9">
        <v>664</v>
      </c>
    </row>
    <row r="40" spans="1:12" ht="18" x14ac:dyDescent="0.25">
      <c r="A40" s="8">
        <v>27</v>
      </c>
      <c r="B40" s="8" t="s">
        <v>122</v>
      </c>
      <c r="C40" s="8">
        <v>2</v>
      </c>
      <c r="D40" s="9">
        <v>350</v>
      </c>
      <c r="E40" s="8">
        <v>1</v>
      </c>
      <c r="F40" s="9">
        <v>200</v>
      </c>
      <c r="G40" s="11">
        <v>0</v>
      </c>
      <c r="H40" s="9">
        <v>0</v>
      </c>
      <c r="I40" s="11">
        <v>1</v>
      </c>
      <c r="J40" s="9">
        <v>150</v>
      </c>
      <c r="K40" s="8">
        <v>1</v>
      </c>
      <c r="L40" s="9">
        <v>200</v>
      </c>
    </row>
    <row r="41" spans="1:12" ht="18" x14ac:dyDescent="0.25">
      <c r="A41" s="8">
        <v>28</v>
      </c>
      <c r="B41" s="8" t="s">
        <v>123</v>
      </c>
      <c r="C41" s="8">
        <v>0</v>
      </c>
      <c r="D41" s="9">
        <v>0</v>
      </c>
      <c r="E41" s="8">
        <v>0</v>
      </c>
      <c r="F41" s="9">
        <v>0</v>
      </c>
      <c r="G41" s="11">
        <v>0</v>
      </c>
      <c r="H41" s="9">
        <v>0</v>
      </c>
      <c r="I41" s="11">
        <v>0</v>
      </c>
      <c r="J41" s="9">
        <v>0</v>
      </c>
      <c r="K41" s="8">
        <v>0</v>
      </c>
      <c r="L41" s="9">
        <v>0</v>
      </c>
    </row>
    <row r="42" spans="1:12" ht="18" x14ac:dyDescent="0.25">
      <c r="A42" s="8">
        <v>29</v>
      </c>
      <c r="B42" s="8" t="s">
        <v>124</v>
      </c>
      <c r="C42" s="8">
        <v>1</v>
      </c>
      <c r="D42" s="9">
        <v>164</v>
      </c>
      <c r="E42" s="8">
        <v>0</v>
      </c>
      <c r="F42" s="9">
        <v>0</v>
      </c>
      <c r="G42" s="11">
        <v>0</v>
      </c>
      <c r="H42" s="9">
        <v>0</v>
      </c>
      <c r="I42" s="11">
        <v>1</v>
      </c>
      <c r="J42" s="9">
        <v>164</v>
      </c>
      <c r="K42" s="8">
        <v>0</v>
      </c>
      <c r="L42" s="9">
        <v>0</v>
      </c>
    </row>
    <row r="43" spans="1:12" ht="18" x14ac:dyDescent="0.25">
      <c r="A43" s="8">
        <v>30</v>
      </c>
      <c r="B43" s="8" t="s">
        <v>125</v>
      </c>
      <c r="C43" s="8">
        <v>25</v>
      </c>
      <c r="D43" s="9">
        <v>3561.22</v>
      </c>
      <c r="E43" s="8">
        <v>21</v>
      </c>
      <c r="F43" s="9">
        <v>2989.16</v>
      </c>
      <c r="G43" s="11">
        <v>20</v>
      </c>
      <c r="H43" s="9">
        <v>2839.16</v>
      </c>
      <c r="I43" s="11">
        <v>4</v>
      </c>
      <c r="J43" s="9">
        <v>572.05999999999995</v>
      </c>
      <c r="K43" s="8">
        <v>1</v>
      </c>
      <c r="L43" s="9">
        <v>150</v>
      </c>
    </row>
    <row r="44" spans="1:12" ht="18" x14ac:dyDescent="0.25">
      <c r="A44" s="8">
        <v>31</v>
      </c>
      <c r="B44" s="8" t="s">
        <v>126</v>
      </c>
      <c r="C44" s="8">
        <v>600</v>
      </c>
      <c r="D44" s="9">
        <v>163769.29321</v>
      </c>
      <c r="E44" s="8">
        <v>402</v>
      </c>
      <c r="F44" s="9">
        <v>113648.58192</v>
      </c>
      <c r="G44" s="11">
        <v>376</v>
      </c>
      <c r="H44" s="9">
        <v>104245.53646</v>
      </c>
      <c r="I44" s="11">
        <v>198</v>
      </c>
      <c r="J44" s="9">
        <v>50120.711289999999</v>
      </c>
      <c r="K44" s="8">
        <v>26</v>
      </c>
      <c r="L44" s="9">
        <v>9403.0454599999939</v>
      </c>
    </row>
    <row r="45" spans="1:12" ht="18" x14ac:dyDescent="0.25">
      <c r="A45" s="8">
        <v>32</v>
      </c>
      <c r="B45" s="8" t="s">
        <v>127</v>
      </c>
      <c r="C45" s="8">
        <v>0</v>
      </c>
      <c r="D45" s="9">
        <v>0</v>
      </c>
      <c r="E45" s="8">
        <v>0</v>
      </c>
      <c r="F45" s="9">
        <v>0</v>
      </c>
      <c r="G45" s="11">
        <v>0</v>
      </c>
      <c r="H45" s="9">
        <v>0</v>
      </c>
      <c r="I45" s="11">
        <v>0</v>
      </c>
      <c r="J45" s="9">
        <v>0</v>
      </c>
      <c r="K45" s="8">
        <v>0</v>
      </c>
      <c r="L45" s="9">
        <v>0</v>
      </c>
    </row>
    <row r="46" spans="1:12" ht="18" x14ac:dyDescent="0.25">
      <c r="A46" s="8">
        <v>33</v>
      </c>
      <c r="B46" s="8" t="s">
        <v>128</v>
      </c>
      <c r="C46" s="8">
        <v>1</v>
      </c>
      <c r="D46" s="9">
        <v>200</v>
      </c>
      <c r="E46" s="8">
        <v>0</v>
      </c>
      <c r="F46" s="9">
        <v>0</v>
      </c>
      <c r="G46" s="11">
        <v>0</v>
      </c>
      <c r="H46" s="9">
        <v>0</v>
      </c>
      <c r="I46" s="11">
        <v>1</v>
      </c>
      <c r="J46" s="9">
        <v>200</v>
      </c>
      <c r="K46" s="8">
        <v>0</v>
      </c>
      <c r="L46" s="9">
        <v>0</v>
      </c>
    </row>
    <row r="47" spans="1:12" ht="18" x14ac:dyDescent="0.25">
      <c r="A47" s="8">
        <v>34</v>
      </c>
      <c r="B47" s="8" t="s">
        <v>129</v>
      </c>
      <c r="C47" s="8">
        <v>2</v>
      </c>
      <c r="D47" s="9">
        <v>198</v>
      </c>
      <c r="E47" s="8">
        <v>1</v>
      </c>
      <c r="F47" s="9">
        <v>180</v>
      </c>
      <c r="G47" s="11">
        <v>1</v>
      </c>
      <c r="H47" s="9">
        <v>180</v>
      </c>
      <c r="I47" s="11">
        <v>1</v>
      </c>
      <c r="J47" s="9">
        <v>18</v>
      </c>
      <c r="K47" s="8">
        <v>0</v>
      </c>
      <c r="L47" s="9">
        <v>0</v>
      </c>
    </row>
    <row r="48" spans="1:12" ht="18" x14ac:dyDescent="0.25">
      <c r="A48" s="8">
        <v>35</v>
      </c>
      <c r="B48" s="8" t="s">
        <v>130</v>
      </c>
      <c r="C48" s="8">
        <v>15</v>
      </c>
      <c r="D48" s="9">
        <v>1931.91</v>
      </c>
      <c r="E48" s="8">
        <v>8</v>
      </c>
      <c r="F48" s="9">
        <v>934.97</v>
      </c>
      <c r="G48" s="11">
        <v>6</v>
      </c>
      <c r="H48" s="9">
        <v>568.97</v>
      </c>
      <c r="I48" s="11">
        <v>7</v>
      </c>
      <c r="J48" s="9">
        <v>996.94</v>
      </c>
      <c r="K48" s="8">
        <v>2</v>
      </c>
      <c r="L48" s="9">
        <v>366</v>
      </c>
    </row>
    <row r="49" spans="1:12" ht="18" x14ac:dyDescent="0.25">
      <c r="A49" s="8">
        <v>36</v>
      </c>
      <c r="B49" s="8" t="s">
        <v>131</v>
      </c>
      <c r="C49" s="8">
        <v>9</v>
      </c>
      <c r="D49" s="9">
        <v>2340.8410699999999</v>
      </c>
      <c r="E49" s="8">
        <v>7</v>
      </c>
      <c r="F49" s="9">
        <v>1815.4660699999999</v>
      </c>
      <c r="G49" s="11">
        <v>4</v>
      </c>
      <c r="H49" s="9">
        <v>1400.41</v>
      </c>
      <c r="I49" s="11">
        <v>2</v>
      </c>
      <c r="J49" s="9">
        <v>525.375</v>
      </c>
      <c r="K49" s="8">
        <v>3</v>
      </c>
      <c r="L49" s="9">
        <v>415.05606999999986</v>
      </c>
    </row>
    <row r="50" spans="1:12" ht="22.5" x14ac:dyDescent="0.45">
      <c r="A50" s="22" t="s">
        <v>104</v>
      </c>
      <c r="B50" s="23"/>
      <c r="C50" s="8">
        <v>1561</v>
      </c>
      <c r="D50" s="9">
        <v>280827.96486000001</v>
      </c>
      <c r="E50" s="8">
        <v>984</v>
      </c>
      <c r="F50" s="9">
        <v>187122.64262</v>
      </c>
      <c r="G50" s="8">
        <v>844</v>
      </c>
      <c r="H50" s="9">
        <v>165067.12063000002</v>
      </c>
      <c r="I50" s="8">
        <v>577</v>
      </c>
      <c r="J50" s="9">
        <v>93705.322239999994</v>
      </c>
      <c r="K50" s="8">
        <v>140</v>
      </c>
      <c r="L50" s="9">
        <v>22055.521989999994</v>
      </c>
    </row>
    <row r="51" spans="1:12" ht="24.75" x14ac:dyDescent="0.25">
      <c r="A51" s="8"/>
      <c r="B51" s="24" t="s">
        <v>132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8" x14ac:dyDescent="0.25">
      <c r="A52" s="8">
        <v>37</v>
      </c>
      <c r="B52" s="8" t="s">
        <v>133</v>
      </c>
      <c r="C52" s="8">
        <v>25</v>
      </c>
      <c r="D52" s="9">
        <v>4907.0749999999998</v>
      </c>
      <c r="E52" s="8">
        <v>20</v>
      </c>
      <c r="F52" s="9">
        <v>4419.6949999999997</v>
      </c>
      <c r="G52" s="11">
        <v>18</v>
      </c>
      <c r="H52" s="9">
        <v>4139.6949999999997</v>
      </c>
      <c r="I52" s="11">
        <v>5</v>
      </c>
      <c r="J52" s="9">
        <v>487.38</v>
      </c>
      <c r="K52" s="8">
        <v>2</v>
      </c>
      <c r="L52" s="9">
        <v>280</v>
      </c>
    </row>
    <row r="53" spans="1:12" ht="18" x14ac:dyDescent="0.25">
      <c r="A53" s="8">
        <v>38</v>
      </c>
      <c r="B53" s="8" t="s">
        <v>134</v>
      </c>
      <c r="C53" s="8">
        <v>0</v>
      </c>
      <c r="D53" s="9">
        <v>0</v>
      </c>
      <c r="E53" s="8">
        <v>0</v>
      </c>
      <c r="F53" s="9">
        <v>0</v>
      </c>
      <c r="G53" s="11">
        <v>0</v>
      </c>
      <c r="H53" s="9">
        <v>0</v>
      </c>
      <c r="I53" s="11">
        <v>0</v>
      </c>
      <c r="J53" s="9">
        <v>0</v>
      </c>
      <c r="K53" s="8">
        <v>0</v>
      </c>
      <c r="L53" s="9">
        <v>0</v>
      </c>
    </row>
    <row r="54" spans="1:12" ht="18" x14ac:dyDescent="0.25">
      <c r="A54" s="8">
        <v>39</v>
      </c>
      <c r="B54" s="8" t="s">
        <v>135</v>
      </c>
      <c r="C54" s="8">
        <v>0</v>
      </c>
      <c r="D54" s="9">
        <v>0</v>
      </c>
      <c r="E54" s="8">
        <v>0</v>
      </c>
      <c r="F54" s="9">
        <v>0</v>
      </c>
      <c r="G54" s="11">
        <v>0</v>
      </c>
      <c r="H54" s="9">
        <v>0</v>
      </c>
      <c r="I54" s="11">
        <v>0</v>
      </c>
      <c r="J54" s="9">
        <v>0</v>
      </c>
      <c r="K54" s="8">
        <v>0</v>
      </c>
      <c r="L54" s="9">
        <v>0</v>
      </c>
    </row>
    <row r="55" spans="1:12" ht="18" x14ac:dyDescent="0.25">
      <c r="A55" s="8">
        <v>40</v>
      </c>
      <c r="B55" s="8" t="s">
        <v>136</v>
      </c>
      <c r="C55" s="8">
        <v>0</v>
      </c>
      <c r="D55" s="9">
        <v>0</v>
      </c>
      <c r="E55" s="8">
        <v>0</v>
      </c>
      <c r="F55" s="9">
        <v>0</v>
      </c>
      <c r="G55" s="11">
        <v>0</v>
      </c>
      <c r="H55" s="9">
        <v>0</v>
      </c>
      <c r="I55" s="11">
        <v>0</v>
      </c>
      <c r="J55" s="9">
        <v>0</v>
      </c>
      <c r="K55" s="8">
        <v>0</v>
      </c>
      <c r="L55" s="9">
        <v>0</v>
      </c>
    </row>
    <row r="56" spans="1:12" ht="18" x14ac:dyDescent="0.25">
      <c r="A56" s="8">
        <v>41</v>
      </c>
      <c r="B56" s="8" t="s">
        <v>137</v>
      </c>
      <c r="C56" s="8">
        <v>0</v>
      </c>
      <c r="D56" s="9">
        <v>0</v>
      </c>
      <c r="E56" s="8">
        <v>0</v>
      </c>
      <c r="F56" s="9">
        <v>0</v>
      </c>
      <c r="G56" s="11">
        <v>0</v>
      </c>
      <c r="H56" s="9">
        <v>0</v>
      </c>
      <c r="I56" s="11">
        <v>0</v>
      </c>
      <c r="J56" s="9">
        <v>0</v>
      </c>
      <c r="K56" s="8">
        <v>0</v>
      </c>
      <c r="L56" s="9">
        <v>0</v>
      </c>
    </row>
    <row r="57" spans="1:12" ht="18" x14ac:dyDescent="0.25">
      <c r="A57" s="8">
        <v>42</v>
      </c>
      <c r="B57" s="8" t="s">
        <v>138</v>
      </c>
      <c r="C57" s="8">
        <v>0</v>
      </c>
      <c r="D57" s="9">
        <v>0</v>
      </c>
      <c r="E57" s="8">
        <v>0</v>
      </c>
      <c r="F57" s="9">
        <v>0</v>
      </c>
      <c r="G57" s="11">
        <v>0</v>
      </c>
      <c r="H57" s="9">
        <v>0</v>
      </c>
      <c r="I57" s="11">
        <v>0</v>
      </c>
      <c r="J57" s="9">
        <v>0</v>
      </c>
      <c r="K57" s="8">
        <v>0</v>
      </c>
      <c r="L57" s="9">
        <v>0</v>
      </c>
    </row>
    <row r="58" spans="1:12" ht="22.5" x14ac:dyDescent="0.45">
      <c r="A58" s="22" t="s">
        <v>104</v>
      </c>
      <c r="B58" s="23"/>
      <c r="C58" s="8">
        <v>25</v>
      </c>
      <c r="D58" s="9">
        <v>4907.0749999999998</v>
      </c>
      <c r="E58" s="8">
        <v>20</v>
      </c>
      <c r="F58" s="9">
        <v>4419.6949999999997</v>
      </c>
      <c r="G58" s="8">
        <v>18</v>
      </c>
      <c r="H58" s="9">
        <v>4139.6949999999997</v>
      </c>
      <c r="I58" s="8">
        <v>5</v>
      </c>
      <c r="J58" s="9">
        <v>487.38</v>
      </c>
      <c r="K58" s="11">
        <v>2</v>
      </c>
      <c r="L58" s="9">
        <v>280</v>
      </c>
    </row>
    <row r="59" spans="1:12" ht="21" customHeight="1" x14ac:dyDescent="0.45">
      <c r="B59" s="10" t="s">
        <v>139</v>
      </c>
      <c r="C59" s="8">
        <v>6</v>
      </c>
      <c r="D59" s="9">
        <v>458.19041000000004</v>
      </c>
      <c r="E59" s="8">
        <v>4</v>
      </c>
      <c r="F59" s="9">
        <v>234.83041</v>
      </c>
      <c r="G59" s="11">
        <v>1</v>
      </c>
      <c r="H59" s="9">
        <v>11.311999999999999</v>
      </c>
      <c r="I59" s="11">
        <v>2</v>
      </c>
      <c r="J59" s="9">
        <v>223.36</v>
      </c>
      <c r="K59" s="8">
        <v>3</v>
      </c>
      <c r="L59" s="9">
        <v>223.51840999999999</v>
      </c>
    </row>
    <row r="60" spans="1:12" ht="22.5" x14ac:dyDescent="0.45">
      <c r="A60" s="22" t="s">
        <v>140</v>
      </c>
      <c r="B60" s="23"/>
      <c r="C60" s="8">
        <v>8149</v>
      </c>
      <c r="D60" s="9">
        <v>840783.91262000008</v>
      </c>
      <c r="E60" s="8">
        <v>5853</v>
      </c>
      <c r="F60" s="9">
        <v>624673.13043000002</v>
      </c>
      <c r="G60" s="8">
        <v>5118</v>
      </c>
      <c r="H60" s="9">
        <v>548250.23464000004</v>
      </c>
      <c r="I60" s="8">
        <v>2296</v>
      </c>
      <c r="J60" s="9">
        <v>216110.78219</v>
      </c>
      <c r="K60" s="8">
        <v>735</v>
      </c>
      <c r="L60" s="9">
        <v>76422.895789999995</v>
      </c>
    </row>
    <row r="61" spans="1:12" x14ac:dyDescent="0.25">
      <c r="B61" s="21" t="s">
        <v>141</v>
      </c>
    </row>
  </sheetData>
  <mergeCells count="22">
    <mergeCell ref="A24:B24"/>
    <mergeCell ref="A1:L1"/>
    <mergeCell ref="A2:K2"/>
    <mergeCell ref="A3:A4"/>
    <mergeCell ref="B3:B4"/>
    <mergeCell ref="C3:D3"/>
    <mergeCell ref="E3:F3"/>
    <mergeCell ref="G3:H3"/>
    <mergeCell ref="I3:J3"/>
    <mergeCell ref="K3:L3"/>
    <mergeCell ref="B5:L5"/>
    <mergeCell ref="A17:B17"/>
    <mergeCell ref="B18:L18"/>
    <mergeCell ref="A20:B20"/>
    <mergeCell ref="B21:L21"/>
    <mergeCell ref="A60:B60"/>
    <mergeCell ref="B25:L25"/>
    <mergeCell ref="A27:B27"/>
    <mergeCell ref="B28:L28"/>
    <mergeCell ref="A50:B50"/>
    <mergeCell ref="B51:L51"/>
    <mergeCell ref="A58:B5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473D5-5585-488A-8BA1-296C46B5E311}">
  <sheetPr>
    <pageSetUpPr fitToPage="1"/>
  </sheetPr>
  <dimension ref="A1:L39"/>
  <sheetViews>
    <sheetView workbookViewId="0">
      <selection sqref="A1:L1"/>
    </sheetView>
  </sheetViews>
  <sheetFormatPr defaultRowHeight="15" x14ac:dyDescent="0.25"/>
  <cols>
    <col min="1" max="1" width="6" bestFit="1" customWidth="1"/>
    <col min="2" max="2" width="28" bestFit="1" customWidth="1"/>
    <col min="3" max="3" width="9" bestFit="1" customWidth="1"/>
    <col min="4" max="4" width="19.85546875" customWidth="1"/>
    <col min="5" max="5" width="9" bestFit="1" customWidth="1"/>
    <col min="6" max="6" width="19.85546875" style="2" customWidth="1"/>
    <col min="7" max="7" width="9" bestFit="1" customWidth="1"/>
    <col min="8" max="8" width="19.85546875" style="2" customWidth="1"/>
    <col min="9" max="9" width="10.7109375" bestFit="1" customWidth="1"/>
    <col min="10" max="10" width="18" style="2" customWidth="1"/>
    <col min="11" max="11" width="9" bestFit="1" customWidth="1"/>
    <col min="12" max="12" width="19.85546875" style="2" customWidth="1"/>
  </cols>
  <sheetData>
    <row r="1" spans="1:12" ht="33.75" x14ac:dyDescent="0.25">
      <c r="A1" s="34" t="s">
        <v>151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3.25" x14ac:dyDescent="0.25">
      <c r="A2" s="25" t="s">
        <v>149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 t="s">
        <v>91</v>
      </c>
    </row>
    <row r="3" spans="1:12" s="5" customFormat="1" ht="48.75" customHeight="1" x14ac:dyDescent="0.25">
      <c r="A3" s="26" t="s">
        <v>83</v>
      </c>
      <c r="B3" s="27" t="s">
        <v>142</v>
      </c>
      <c r="C3" s="29" t="s">
        <v>92</v>
      </c>
      <c r="D3" s="29"/>
      <c r="E3" s="29" t="s">
        <v>85</v>
      </c>
      <c r="F3" s="29"/>
      <c r="G3" s="29" t="s">
        <v>86</v>
      </c>
      <c r="H3" s="29"/>
      <c r="I3" s="29" t="s">
        <v>87</v>
      </c>
      <c r="J3" s="29"/>
      <c r="K3" s="29" t="s">
        <v>150</v>
      </c>
      <c r="L3" s="29"/>
    </row>
    <row r="4" spans="1:12" ht="20.25" x14ac:dyDescent="0.25">
      <c r="A4" s="26"/>
      <c r="B4" s="28"/>
      <c r="C4" s="1" t="s">
        <v>83</v>
      </c>
      <c r="D4" s="1" t="s">
        <v>89</v>
      </c>
      <c r="E4" s="1" t="s">
        <v>83</v>
      </c>
      <c r="F4" s="6" t="s">
        <v>89</v>
      </c>
      <c r="G4" s="1" t="s">
        <v>83</v>
      </c>
      <c r="H4" s="6" t="s">
        <v>89</v>
      </c>
      <c r="I4" s="1" t="s">
        <v>83</v>
      </c>
      <c r="J4" s="6" t="s">
        <v>89</v>
      </c>
      <c r="K4" s="1" t="s">
        <v>83</v>
      </c>
      <c r="L4" s="6" t="s">
        <v>89</v>
      </c>
    </row>
    <row r="5" spans="1:12" ht="20.25" x14ac:dyDescent="0.25">
      <c r="A5" s="8">
        <v>1</v>
      </c>
      <c r="B5" s="12" t="s">
        <v>7</v>
      </c>
      <c r="C5" s="14">
        <v>670</v>
      </c>
      <c r="D5" s="15">
        <v>48675.896009999997</v>
      </c>
      <c r="E5" s="16">
        <v>475</v>
      </c>
      <c r="F5" s="17">
        <v>30833.997519999997</v>
      </c>
      <c r="G5" s="16">
        <v>420</v>
      </c>
      <c r="H5" s="17">
        <v>25803.272069999999</v>
      </c>
      <c r="I5" s="18">
        <v>195</v>
      </c>
      <c r="J5" s="17">
        <v>17841.89849</v>
      </c>
      <c r="K5" s="14">
        <v>55</v>
      </c>
      <c r="L5" s="15">
        <v>5030.7254499999981</v>
      </c>
    </row>
    <row r="6" spans="1:12" ht="20.25" x14ac:dyDescent="0.25">
      <c r="A6" s="8">
        <v>2</v>
      </c>
      <c r="B6" s="12" t="s">
        <v>17</v>
      </c>
      <c r="C6" s="14">
        <v>133</v>
      </c>
      <c r="D6" s="15">
        <v>13455.764790000001</v>
      </c>
      <c r="E6" s="16">
        <v>87</v>
      </c>
      <c r="F6" s="17">
        <v>6495.5083599999998</v>
      </c>
      <c r="G6" s="16">
        <v>63</v>
      </c>
      <c r="H6" s="17">
        <v>4958.4834099999998</v>
      </c>
      <c r="I6" s="18">
        <v>46</v>
      </c>
      <c r="J6" s="17">
        <v>6960.2564300000004</v>
      </c>
      <c r="K6" s="14">
        <v>24</v>
      </c>
      <c r="L6" s="15">
        <v>1537.02495</v>
      </c>
    </row>
    <row r="7" spans="1:12" ht="20.25" x14ac:dyDescent="0.25">
      <c r="A7" s="8">
        <v>3</v>
      </c>
      <c r="B7" s="12" t="s">
        <v>15</v>
      </c>
      <c r="C7" s="14">
        <v>890</v>
      </c>
      <c r="D7" s="15">
        <v>28745.433150000001</v>
      </c>
      <c r="E7" s="16">
        <v>601</v>
      </c>
      <c r="F7" s="17">
        <v>19528.27591</v>
      </c>
      <c r="G7" s="16">
        <v>549</v>
      </c>
      <c r="H7" s="17">
        <v>16425.322100000001</v>
      </c>
      <c r="I7" s="18">
        <v>289</v>
      </c>
      <c r="J7" s="17">
        <v>9217.1572400000005</v>
      </c>
      <c r="K7" s="14">
        <v>52</v>
      </c>
      <c r="L7" s="15">
        <v>3102.9538099999991</v>
      </c>
    </row>
    <row r="8" spans="1:12" ht="20.25" x14ac:dyDescent="0.25">
      <c r="A8" s="8">
        <v>4</v>
      </c>
      <c r="B8" s="12" t="s">
        <v>25</v>
      </c>
      <c r="C8" s="14">
        <v>194</v>
      </c>
      <c r="D8" s="15">
        <v>38521.353260000004</v>
      </c>
      <c r="E8" s="16">
        <v>164</v>
      </c>
      <c r="F8" s="17">
        <v>34766.949680000005</v>
      </c>
      <c r="G8" s="16">
        <v>142</v>
      </c>
      <c r="H8" s="17">
        <v>32897.829680000003</v>
      </c>
      <c r="I8" s="18">
        <v>30</v>
      </c>
      <c r="J8" s="17">
        <v>3754.4035800000001</v>
      </c>
      <c r="K8" s="14">
        <v>22</v>
      </c>
      <c r="L8" s="15">
        <v>1869.1200000000026</v>
      </c>
    </row>
    <row r="9" spans="1:12" ht="20.25" x14ac:dyDescent="0.25">
      <c r="A9" s="8">
        <v>5</v>
      </c>
      <c r="B9" s="12" t="s">
        <v>12</v>
      </c>
      <c r="C9" s="14">
        <v>331</v>
      </c>
      <c r="D9" s="15">
        <v>60306.746709999999</v>
      </c>
      <c r="E9" s="16">
        <v>264</v>
      </c>
      <c r="F9" s="17">
        <v>52554.131529999999</v>
      </c>
      <c r="G9" s="16">
        <v>226</v>
      </c>
      <c r="H9" s="17">
        <v>48942.564729999998</v>
      </c>
      <c r="I9" s="18">
        <v>67</v>
      </c>
      <c r="J9" s="17">
        <v>7752.6151799999998</v>
      </c>
      <c r="K9" s="14">
        <v>38</v>
      </c>
      <c r="L9" s="15">
        <v>3611.5668000000005</v>
      </c>
    </row>
    <row r="10" spans="1:12" ht="20.25" x14ac:dyDescent="0.25">
      <c r="A10" s="8">
        <v>6</v>
      </c>
      <c r="B10" s="12" t="s">
        <v>28</v>
      </c>
      <c r="C10" s="14">
        <v>173</v>
      </c>
      <c r="D10" s="15">
        <v>6423.5833700000003</v>
      </c>
      <c r="E10" s="16">
        <v>124</v>
      </c>
      <c r="F10" s="17">
        <v>4262.4256699999996</v>
      </c>
      <c r="G10" s="16">
        <v>101</v>
      </c>
      <c r="H10" s="17">
        <v>3449.1995999999999</v>
      </c>
      <c r="I10" s="18">
        <v>49</v>
      </c>
      <c r="J10" s="17">
        <v>2161.1577000000002</v>
      </c>
      <c r="K10" s="14">
        <v>23</v>
      </c>
      <c r="L10" s="15">
        <v>813.22606999999971</v>
      </c>
    </row>
    <row r="11" spans="1:12" ht="20.25" x14ac:dyDescent="0.25">
      <c r="A11" s="8">
        <v>7</v>
      </c>
      <c r="B11" s="12" t="s">
        <v>10</v>
      </c>
      <c r="C11" s="14">
        <v>238</v>
      </c>
      <c r="D11" s="15">
        <v>28390.737369999999</v>
      </c>
      <c r="E11" s="16">
        <v>159</v>
      </c>
      <c r="F11" s="17">
        <v>22741.68879</v>
      </c>
      <c r="G11" s="16">
        <v>126</v>
      </c>
      <c r="H11" s="17">
        <v>18652.058850000001</v>
      </c>
      <c r="I11" s="18">
        <v>79</v>
      </c>
      <c r="J11" s="17">
        <v>5649.0485799999997</v>
      </c>
      <c r="K11" s="14">
        <v>33</v>
      </c>
      <c r="L11" s="15">
        <v>4089.6299399999989</v>
      </c>
    </row>
    <row r="12" spans="1:12" ht="20.25" x14ac:dyDescent="0.25">
      <c r="A12" s="8">
        <v>8</v>
      </c>
      <c r="B12" s="12" t="s">
        <v>31</v>
      </c>
      <c r="C12" s="14">
        <v>83</v>
      </c>
      <c r="D12" s="15">
        <v>5712.5188799999996</v>
      </c>
      <c r="E12" s="16">
        <v>52</v>
      </c>
      <c r="F12" s="17">
        <v>3806.89851</v>
      </c>
      <c r="G12" s="16">
        <v>45</v>
      </c>
      <c r="H12" s="17">
        <v>3065.3089300000001</v>
      </c>
      <c r="I12" s="18">
        <v>31</v>
      </c>
      <c r="J12" s="17">
        <v>1905.6203700000001</v>
      </c>
      <c r="K12" s="14">
        <v>7</v>
      </c>
      <c r="L12" s="15">
        <v>741.58957999999984</v>
      </c>
    </row>
    <row r="13" spans="1:12" ht="20.25" x14ac:dyDescent="0.25">
      <c r="A13" s="8">
        <v>9</v>
      </c>
      <c r="B13" s="12" t="s">
        <v>53</v>
      </c>
      <c r="C13" s="14">
        <v>15</v>
      </c>
      <c r="D13" s="15">
        <v>379.16999999999996</v>
      </c>
      <c r="E13" s="16">
        <v>11</v>
      </c>
      <c r="F13" s="17">
        <v>317.58499999999998</v>
      </c>
      <c r="G13" s="16">
        <v>10</v>
      </c>
      <c r="H13" s="17">
        <v>96.584999999999994</v>
      </c>
      <c r="I13" s="18">
        <v>4</v>
      </c>
      <c r="J13" s="17">
        <v>61.585000000000001</v>
      </c>
      <c r="K13" s="14">
        <v>1</v>
      </c>
      <c r="L13" s="15">
        <v>221</v>
      </c>
    </row>
    <row r="14" spans="1:12" ht="20.25" x14ac:dyDescent="0.25">
      <c r="A14" s="8">
        <v>10</v>
      </c>
      <c r="B14" s="12" t="s">
        <v>56</v>
      </c>
      <c r="C14" s="14">
        <v>8</v>
      </c>
      <c r="D14" s="15">
        <v>525.1</v>
      </c>
      <c r="E14" s="16">
        <v>7</v>
      </c>
      <c r="F14" s="17">
        <v>502.6</v>
      </c>
      <c r="G14" s="16">
        <v>3</v>
      </c>
      <c r="H14" s="17">
        <v>63.28</v>
      </c>
      <c r="I14" s="18">
        <v>1</v>
      </c>
      <c r="J14" s="17">
        <v>22.5</v>
      </c>
      <c r="K14" s="14">
        <v>4</v>
      </c>
      <c r="L14" s="15">
        <v>439.32000000000005</v>
      </c>
    </row>
    <row r="15" spans="1:12" ht="20.25" x14ac:dyDescent="0.25">
      <c r="A15" s="8">
        <v>11</v>
      </c>
      <c r="B15" s="12" t="s">
        <v>26</v>
      </c>
      <c r="C15" s="14">
        <v>68</v>
      </c>
      <c r="D15" s="15">
        <v>4349.9051600000003</v>
      </c>
      <c r="E15" s="16">
        <v>39</v>
      </c>
      <c r="F15" s="17">
        <v>1417.9901599999998</v>
      </c>
      <c r="G15" s="16">
        <v>28</v>
      </c>
      <c r="H15" s="17">
        <v>1041.2157299999999</v>
      </c>
      <c r="I15" s="18">
        <v>29</v>
      </c>
      <c r="J15" s="17">
        <v>2931.915</v>
      </c>
      <c r="K15" s="14">
        <v>11</v>
      </c>
      <c r="L15" s="15">
        <v>376.77442999999994</v>
      </c>
    </row>
    <row r="16" spans="1:12" ht="20.25" x14ac:dyDescent="0.25">
      <c r="A16" s="8">
        <v>12</v>
      </c>
      <c r="B16" s="12" t="s">
        <v>42</v>
      </c>
      <c r="C16" s="14">
        <v>18</v>
      </c>
      <c r="D16" s="15">
        <v>1949.75611</v>
      </c>
      <c r="E16" s="16">
        <v>15</v>
      </c>
      <c r="F16" s="17">
        <v>1615.5911000000001</v>
      </c>
      <c r="G16" s="16">
        <v>14</v>
      </c>
      <c r="H16" s="17">
        <v>1613.5911000000001</v>
      </c>
      <c r="I16" s="18">
        <v>3</v>
      </c>
      <c r="J16" s="17">
        <v>334.16501</v>
      </c>
      <c r="K16" s="14">
        <v>1</v>
      </c>
      <c r="L16" s="15">
        <v>2</v>
      </c>
    </row>
    <row r="17" spans="1:12" ht="20.25" x14ac:dyDescent="0.25">
      <c r="A17" s="8">
        <v>13</v>
      </c>
      <c r="B17" s="12" t="s">
        <v>36</v>
      </c>
      <c r="C17" s="14">
        <v>157</v>
      </c>
      <c r="D17" s="15">
        <v>31113.302749999999</v>
      </c>
      <c r="E17" s="16">
        <v>109</v>
      </c>
      <c r="F17" s="17">
        <v>19599.010549999999</v>
      </c>
      <c r="G17" s="16">
        <v>94</v>
      </c>
      <c r="H17" s="17">
        <v>14586.420550000001</v>
      </c>
      <c r="I17" s="18">
        <v>48</v>
      </c>
      <c r="J17" s="17">
        <v>11514.2922</v>
      </c>
      <c r="K17" s="14">
        <v>15</v>
      </c>
      <c r="L17" s="15">
        <v>5012.5899999999983</v>
      </c>
    </row>
    <row r="18" spans="1:12" ht="20.25" x14ac:dyDescent="0.25">
      <c r="A18" s="8">
        <v>14</v>
      </c>
      <c r="B18" s="12" t="s">
        <v>22</v>
      </c>
      <c r="C18" s="14">
        <v>170</v>
      </c>
      <c r="D18" s="15">
        <v>9847.920180000001</v>
      </c>
      <c r="E18" s="16">
        <v>116</v>
      </c>
      <c r="F18" s="17">
        <v>6492.3851000000004</v>
      </c>
      <c r="G18" s="16">
        <v>98</v>
      </c>
      <c r="H18" s="17">
        <v>4672.9510200000004</v>
      </c>
      <c r="I18" s="18">
        <v>54</v>
      </c>
      <c r="J18" s="17">
        <v>3355.5350800000001</v>
      </c>
      <c r="K18" s="14">
        <v>18</v>
      </c>
      <c r="L18" s="15">
        <v>1819.43408</v>
      </c>
    </row>
    <row r="19" spans="1:12" ht="20.25" x14ac:dyDescent="0.25">
      <c r="A19" s="8">
        <v>15</v>
      </c>
      <c r="B19" s="12" t="s">
        <v>32</v>
      </c>
      <c r="C19" s="14">
        <v>222</v>
      </c>
      <c r="D19" s="15">
        <v>13390.140219999999</v>
      </c>
      <c r="E19" s="16">
        <v>180</v>
      </c>
      <c r="F19" s="17">
        <v>9842.5839099999994</v>
      </c>
      <c r="G19" s="16">
        <v>154</v>
      </c>
      <c r="H19" s="17">
        <v>8736.0869199999997</v>
      </c>
      <c r="I19" s="18">
        <v>42</v>
      </c>
      <c r="J19" s="17">
        <v>3547.5563099999999</v>
      </c>
      <c r="K19" s="14">
        <v>26</v>
      </c>
      <c r="L19" s="15">
        <v>1106.4969899999996</v>
      </c>
    </row>
    <row r="20" spans="1:12" ht="20.25" x14ac:dyDescent="0.25">
      <c r="A20" s="8">
        <v>16</v>
      </c>
      <c r="B20" s="12" t="s">
        <v>23</v>
      </c>
      <c r="C20" s="14">
        <v>820</v>
      </c>
      <c r="D20" s="15">
        <v>76849.245179999998</v>
      </c>
      <c r="E20" s="16">
        <v>617</v>
      </c>
      <c r="F20" s="17">
        <v>58433.366630000004</v>
      </c>
      <c r="G20" s="16">
        <v>566</v>
      </c>
      <c r="H20" s="17">
        <v>53477.4686</v>
      </c>
      <c r="I20" s="18">
        <v>203</v>
      </c>
      <c r="J20" s="17">
        <v>18415.878550000001</v>
      </c>
      <c r="K20" s="14">
        <v>51</v>
      </c>
      <c r="L20" s="15">
        <v>4955.8980300000039</v>
      </c>
    </row>
    <row r="21" spans="1:12" ht="20.25" x14ac:dyDescent="0.25">
      <c r="A21" s="8">
        <v>17</v>
      </c>
      <c r="B21" s="12" t="s">
        <v>8</v>
      </c>
      <c r="C21" s="14">
        <v>389</v>
      </c>
      <c r="D21" s="15">
        <v>66677.937890000001</v>
      </c>
      <c r="E21" s="16">
        <v>234</v>
      </c>
      <c r="F21" s="17">
        <v>39777.924460000002</v>
      </c>
      <c r="G21" s="16">
        <v>205</v>
      </c>
      <c r="H21" s="17">
        <v>33613.57316</v>
      </c>
      <c r="I21" s="18">
        <v>155</v>
      </c>
      <c r="J21" s="17">
        <v>26900.013429999999</v>
      </c>
      <c r="K21" s="14">
        <v>29</v>
      </c>
      <c r="L21" s="15">
        <v>6164.3513000000021</v>
      </c>
    </row>
    <row r="22" spans="1:12" ht="20.25" x14ac:dyDescent="0.25">
      <c r="A22" s="8">
        <v>18</v>
      </c>
      <c r="B22" s="12" t="s">
        <v>9</v>
      </c>
      <c r="C22" s="14">
        <v>556</v>
      </c>
      <c r="D22" s="15">
        <v>21000.69399</v>
      </c>
      <c r="E22" s="16">
        <v>385</v>
      </c>
      <c r="F22" s="17">
        <v>15311.71976</v>
      </c>
      <c r="G22" s="16">
        <v>344</v>
      </c>
      <c r="H22" s="17">
        <v>12962.80852</v>
      </c>
      <c r="I22" s="18">
        <v>171</v>
      </c>
      <c r="J22" s="17">
        <v>5688.9742299999998</v>
      </c>
      <c r="K22" s="14">
        <v>41</v>
      </c>
      <c r="L22" s="15">
        <v>2348.9112399999995</v>
      </c>
    </row>
    <row r="23" spans="1:12" ht="20.25" x14ac:dyDescent="0.25">
      <c r="A23" s="8">
        <v>19</v>
      </c>
      <c r="B23" s="12" t="s">
        <v>0</v>
      </c>
      <c r="C23" s="14">
        <v>410</v>
      </c>
      <c r="D23" s="15">
        <v>89448.864759999997</v>
      </c>
      <c r="E23" s="16">
        <v>292</v>
      </c>
      <c r="F23" s="17">
        <v>78337.694609999991</v>
      </c>
      <c r="G23" s="16">
        <v>260</v>
      </c>
      <c r="H23" s="17">
        <v>75559.685459999993</v>
      </c>
      <c r="I23" s="18">
        <v>118</v>
      </c>
      <c r="J23" s="17">
        <v>11111.17015</v>
      </c>
      <c r="K23" s="14">
        <v>32</v>
      </c>
      <c r="L23" s="15">
        <v>2778.009149999998</v>
      </c>
    </row>
    <row r="24" spans="1:12" ht="20.25" x14ac:dyDescent="0.25">
      <c r="A24" s="8">
        <v>20</v>
      </c>
      <c r="B24" s="12" t="s">
        <v>19</v>
      </c>
      <c r="C24" s="14">
        <v>67</v>
      </c>
      <c r="D24" s="15">
        <v>1834.2135000000001</v>
      </c>
      <c r="E24" s="16">
        <v>52</v>
      </c>
      <c r="F24" s="17">
        <v>1081.3465000000001</v>
      </c>
      <c r="G24" s="16">
        <v>45</v>
      </c>
      <c r="H24" s="17">
        <v>820.34649999999999</v>
      </c>
      <c r="I24" s="18">
        <v>15</v>
      </c>
      <c r="J24" s="17">
        <v>752.86699999999996</v>
      </c>
      <c r="K24" s="14">
        <v>7</v>
      </c>
      <c r="L24" s="15">
        <v>261.00000000000011</v>
      </c>
    </row>
    <row r="25" spans="1:12" ht="20.25" x14ac:dyDescent="0.25">
      <c r="A25" s="8">
        <v>21</v>
      </c>
      <c r="B25" s="12" t="s">
        <v>21</v>
      </c>
      <c r="C25" s="14">
        <v>155</v>
      </c>
      <c r="D25" s="15">
        <v>15661.22997</v>
      </c>
      <c r="E25" s="16">
        <v>101</v>
      </c>
      <c r="F25" s="17">
        <v>13052.26916</v>
      </c>
      <c r="G25" s="16">
        <v>93</v>
      </c>
      <c r="H25" s="17">
        <v>12174.98962</v>
      </c>
      <c r="I25" s="18">
        <v>54</v>
      </c>
      <c r="J25" s="17">
        <v>2608.96081</v>
      </c>
      <c r="K25" s="14">
        <v>8</v>
      </c>
      <c r="L25" s="15">
        <v>877.27953999999954</v>
      </c>
    </row>
    <row r="26" spans="1:12" ht="20.25" x14ac:dyDescent="0.25">
      <c r="A26" s="8">
        <v>22</v>
      </c>
      <c r="B26" s="12" t="s">
        <v>52</v>
      </c>
      <c r="C26" s="14">
        <v>27</v>
      </c>
      <c r="D26" s="15">
        <v>407.42062000000004</v>
      </c>
      <c r="E26" s="16">
        <v>22</v>
      </c>
      <c r="F26" s="17">
        <v>281.94262000000003</v>
      </c>
      <c r="G26" s="16">
        <v>20</v>
      </c>
      <c r="H26" s="17">
        <v>263.34262000000001</v>
      </c>
      <c r="I26" s="18">
        <v>5</v>
      </c>
      <c r="J26" s="17">
        <v>125.47799999999999</v>
      </c>
      <c r="K26" s="14">
        <v>2</v>
      </c>
      <c r="L26" s="15">
        <v>18.600000000000023</v>
      </c>
    </row>
    <row r="27" spans="1:12" ht="20.25" x14ac:dyDescent="0.25">
      <c r="A27" s="8">
        <v>23</v>
      </c>
      <c r="B27" s="13" t="s">
        <v>40</v>
      </c>
      <c r="C27" s="14">
        <v>75</v>
      </c>
      <c r="D27" s="15">
        <v>13952.600429999999</v>
      </c>
      <c r="E27" s="16">
        <v>56</v>
      </c>
      <c r="F27" s="17">
        <v>9847.4670299999998</v>
      </c>
      <c r="G27" s="16">
        <v>42</v>
      </c>
      <c r="H27" s="17">
        <v>2880.0228299999999</v>
      </c>
      <c r="I27" s="18">
        <v>19</v>
      </c>
      <c r="J27" s="17">
        <v>4105.1333999999997</v>
      </c>
      <c r="K27" s="14">
        <v>14</v>
      </c>
      <c r="L27" s="15">
        <v>6967.4441999999999</v>
      </c>
    </row>
    <row r="28" spans="1:12" ht="20.25" x14ac:dyDescent="0.25">
      <c r="A28" s="8">
        <v>24</v>
      </c>
      <c r="B28" s="13" t="s">
        <v>41</v>
      </c>
      <c r="C28" s="14">
        <v>132</v>
      </c>
      <c r="D28" s="15">
        <v>4237.9289200000003</v>
      </c>
      <c r="E28" s="16">
        <v>94</v>
      </c>
      <c r="F28" s="17">
        <v>2652.82143</v>
      </c>
      <c r="G28" s="16">
        <v>80</v>
      </c>
      <c r="H28" s="17">
        <v>1897.33143</v>
      </c>
      <c r="I28" s="18">
        <v>38</v>
      </c>
      <c r="J28" s="17">
        <v>1585.1074900000001</v>
      </c>
      <c r="K28" s="14">
        <v>14</v>
      </c>
      <c r="L28" s="15">
        <v>755.49</v>
      </c>
    </row>
    <row r="29" spans="1:12" ht="20.25" x14ac:dyDescent="0.25">
      <c r="A29" s="8">
        <v>25</v>
      </c>
      <c r="B29" s="13" t="s">
        <v>35</v>
      </c>
      <c r="C29" s="14">
        <v>140</v>
      </c>
      <c r="D29" s="15">
        <v>11011.638000000001</v>
      </c>
      <c r="E29" s="16">
        <v>96</v>
      </c>
      <c r="F29" s="17">
        <v>8497.9030000000002</v>
      </c>
      <c r="G29" s="16">
        <v>87</v>
      </c>
      <c r="H29" s="17">
        <v>7077.0680000000002</v>
      </c>
      <c r="I29" s="18">
        <v>44</v>
      </c>
      <c r="J29" s="17">
        <v>2513.7350000000001</v>
      </c>
      <c r="K29" s="14">
        <v>9</v>
      </c>
      <c r="L29" s="15">
        <v>1420.835</v>
      </c>
    </row>
    <row r="30" spans="1:12" ht="20.25" x14ac:dyDescent="0.25">
      <c r="A30" s="8">
        <v>26</v>
      </c>
      <c r="B30" s="13" t="s">
        <v>47</v>
      </c>
      <c r="C30" s="14">
        <v>40</v>
      </c>
      <c r="D30" s="15">
        <v>2808.0094399999998</v>
      </c>
      <c r="E30" s="16">
        <v>27</v>
      </c>
      <c r="F30" s="17">
        <v>1326.6338000000001</v>
      </c>
      <c r="G30" s="16">
        <v>16</v>
      </c>
      <c r="H30" s="17">
        <v>1175.17</v>
      </c>
      <c r="I30" s="18">
        <v>13</v>
      </c>
      <c r="J30" s="17">
        <v>1481.37564</v>
      </c>
      <c r="K30" s="14">
        <v>11</v>
      </c>
      <c r="L30" s="15">
        <v>151.46379999999999</v>
      </c>
    </row>
    <row r="31" spans="1:12" ht="20.25" x14ac:dyDescent="0.25">
      <c r="A31" s="8">
        <v>27</v>
      </c>
      <c r="B31" s="13" t="s">
        <v>2</v>
      </c>
      <c r="C31" s="14">
        <v>732</v>
      </c>
      <c r="D31" s="15">
        <v>96522.593260000009</v>
      </c>
      <c r="E31" s="16">
        <v>563</v>
      </c>
      <c r="F31" s="17">
        <v>66651.829670000006</v>
      </c>
      <c r="G31" s="16">
        <v>510</v>
      </c>
      <c r="H31" s="17">
        <v>62105.435360000003</v>
      </c>
      <c r="I31" s="18">
        <v>169</v>
      </c>
      <c r="J31" s="17">
        <v>29870.763589999999</v>
      </c>
      <c r="K31" s="14">
        <v>53</v>
      </c>
      <c r="L31" s="15">
        <v>4546.3943100000033</v>
      </c>
    </row>
    <row r="32" spans="1:12" ht="20.25" x14ac:dyDescent="0.25">
      <c r="A32" s="8">
        <v>28</v>
      </c>
      <c r="B32" s="13" t="s">
        <v>18</v>
      </c>
      <c r="C32" s="14">
        <v>366</v>
      </c>
      <c r="D32" s="15">
        <v>71232.420169999998</v>
      </c>
      <c r="E32" s="16">
        <v>307</v>
      </c>
      <c r="F32" s="17">
        <v>61146.549009999995</v>
      </c>
      <c r="G32" s="16">
        <v>281</v>
      </c>
      <c r="H32" s="17">
        <v>55685.286509999998</v>
      </c>
      <c r="I32" s="18">
        <v>59</v>
      </c>
      <c r="J32" s="17">
        <v>10085.871160000001</v>
      </c>
      <c r="K32" s="14">
        <v>26</v>
      </c>
      <c r="L32" s="15">
        <v>5461.2624999999971</v>
      </c>
    </row>
    <row r="33" spans="1:12" ht="20.25" x14ac:dyDescent="0.25">
      <c r="A33" s="8">
        <v>29</v>
      </c>
      <c r="B33" s="13" t="s">
        <v>29</v>
      </c>
      <c r="C33" s="14">
        <v>390</v>
      </c>
      <c r="D33" s="15">
        <v>25715.242699999999</v>
      </c>
      <c r="E33" s="16">
        <v>296</v>
      </c>
      <c r="F33" s="17">
        <v>19146.253949999998</v>
      </c>
      <c r="G33" s="16">
        <v>258</v>
      </c>
      <c r="H33" s="17">
        <v>16515.921699999999</v>
      </c>
      <c r="I33" s="18">
        <v>94</v>
      </c>
      <c r="J33" s="17">
        <v>6568.9887500000004</v>
      </c>
      <c r="K33" s="14">
        <v>38</v>
      </c>
      <c r="L33" s="15">
        <v>2630.3322499999995</v>
      </c>
    </row>
    <row r="34" spans="1:12" ht="20.25" x14ac:dyDescent="0.25">
      <c r="A34" s="8">
        <v>30</v>
      </c>
      <c r="B34" s="13" t="s">
        <v>27</v>
      </c>
      <c r="C34" s="14">
        <v>227</v>
      </c>
      <c r="D34" s="15">
        <v>19133.707490000001</v>
      </c>
      <c r="E34" s="16">
        <v>135</v>
      </c>
      <c r="F34" s="17">
        <v>12864.294839999999</v>
      </c>
      <c r="G34" s="16">
        <v>101</v>
      </c>
      <c r="H34" s="17">
        <v>8608.2654399999992</v>
      </c>
      <c r="I34" s="18">
        <v>92</v>
      </c>
      <c r="J34" s="17">
        <v>6269.4126500000002</v>
      </c>
      <c r="K34" s="14">
        <v>34</v>
      </c>
      <c r="L34" s="15">
        <v>4256.0293999999994</v>
      </c>
    </row>
    <row r="35" spans="1:12" ht="20.25" x14ac:dyDescent="0.25">
      <c r="A35" s="8">
        <v>31</v>
      </c>
      <c r="B35" s="13" t="s">
        <v>39</v>
      </c>
      <c r="C35" s="14">
        <v>36</v>
      </c>
      <c r="D35" s="15">
        <v>10114.79401</v>
      </c>
      <c r="E35" s="16">
        <v>22</v>
      </c>
      <c r="F35" s="17">
        <v>6746.4736400000002</v>
      </c>
      <c r="G35" s="16">
        <v>17</v>
      </c>
      <c r="H35" s="17">
        <v>5771.9736400000002</v>
      </c>
      <c r="I35" s="18">
        <v>14</v>
      </c>
      <c r="J35" s="17">
        <v>3368.3203699999999</v>
      </c>
      <c r="K35" s="14">
        <v>5</v>
      </c>
      <c r="L35" s="15">
        <v>974.5</v>
      </c>
    </row>
    <row r="36" spans="1:12" ht="20.25" x14ac:dyDescent="0.25">
      <c r="A36" s="8">
        <v>32</v>
      </c>
      <c r="B36" s="13" t="s">
        <v>20</v>
      </c>
      <c r="C36" s="14">
        <v>171</v>
      </c>
      <c r="D36" s="15">
        <v>14089.173859999999</v>
      </c>
      <c r="E36" s="16">
        <v>117</v>
      </c>
      <c r="F36" s="17">
        <v>8464.9099399999996</v>
      </c>
      <c r="G36" s="16">
        <v>96</v>
      </c>
      <c r="H36" s="17">
        <v>7538.4195600000003</v>
      </c>
      <c r="I36" s="18">
        <v>54</v>
      </c>
      <c r="J36" s="17">
        <v>5624.2639200000003</v>
      </c>
      <c r="K36" s="14">
        <v>21</v>
      </c>
      <c r="L36" s="15">
        <v>926.49037999999928</v>
      </c>
    </row>
    <row r="37" spans="1:12" ht="20.25" x14ac:dyDescent="0.25">
      <c r="A37" s="8">
        <v>33</v>
      </c>
      <c r="B37" s="13" t="s">
        <v>13</v>
      </c>
      <c r="C37" s="14">
        <v>46</v>
      </c>
      <c r="D37" s="15">
        <v>8298.8704699999998</v>
      </c>
      <c r="E37" s="16">
        <v>34</v>
      </c>
      <c r="F37" s="17">
        <v>6274.1085899999998</v>
      </c>
      <c r="G37" s="16">
        <v>24</v>
      </c>
      <c r="H37" s="17">
        <v>5118.9560000000001</v>
      </c>
      <c r="I37" s="18">
        <v>12</v>
      </c>
      <c r="J37" s="17">
        <v>2024.76188</v>
      </c>
      <c r="K37" s="14">
        <v>10</v>
      </c>
      <c r="L37" s="15">
        <v>1155.1525899999997</v>
      </c>
    </row>
    <row r="38" spans="1:12" ht="22.5" x14ac:dyDescent="0.45">
      <c r="A38" s="22" t="s">
        <v>140</v>
      </c>
      <c r="B38" s="23"/>
      <c r="C38" s="14">
        <v>8149</v>
      </c>
      <c r="D38" s="15">
        <v>840783.91261999996</v>
      </c>
      <c r="E38" s="14">
        <v>5853</v>
      </c>
      <c r="F38" s="15">
        <v>624673.13043000002</v>
      </c>
      <c r="G38" s="14">
        <v>5118</v>
      </c>
      <c r="H38" s="15">
        <v>548250.23464000004</v>
      </c>
      <c r="I38" s="19">
        <v>2296</v>
      </c>
      <c r="J38" s="15">
        <v>216110.78218999997</v>
      </c>
      <c r="K38" s="14">
        <v>735</v>
      </c>
      <c r="L38" s="15">
        <v>76422.895789999995</v>
      </c>
    </row>
    <row r="39" spans="1:12" x14ac:dyDescent="0.25">
      <c r="B39" t="s">
        <v>141</v>
      </c>
    </row>
  </sheetData>
  <mergeCells count="10">
    <mergeCell ref="A38:B38"/>
    <mergeCell ref="A1:L1"/>
    <mergeCell ref="A2:K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Intermediatry</vt:lpstr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2026-02-11T08:13:25Z</cp:lastPrinted>
  <dcterms:created xsi:type="dcterms:W3CDTF">2025-02-03T11:06:19Z</dcterms:created>
  <dcterms:modified xsi:type="dcterms:W3CDTF">2026-02-13T08:25:59Z</dcterms:modified>
</cp:coreProperties>
</file>